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2260" windowHeight="12645" tabRatio="871" activeTab="7"/>
  </bookViews>
  <sheets>
    <sheet name="№1" sheetId="2" r:id="rId1"/>
    <sheet name="№2" sheetId="44" r:id="rId2"/>
    <sheet name="№3" sheetId="5" r:id="rId3"/>
    <sheet name="№4" sheetId="6" r:id="rId4"/>
    <sheet name="№5" sheetId="3" r:id="rId5"/>
    <sheet name="№6" sheetId="45" r:id="rId6"/>
    <sheet name="№7" sheetId="4" r:id="rId7"/>
    <sheet name="№8" sheetId="46" r:id="rId8"/>
    <sheet name="№9" sheetId="7" r:id="rId9"/>
    <sheet name="№ 10" sheetId="8" r:id="rId10"/>
    <sheet name="№ 11" sheetId="9" r:id="rId11"/>
    <sheet name="№ 12" sheetId="10" r:id="rId12"/>
    <sheet name="№ 13" sheetId="11" r:id="rId13"/>
    <sheet name="№ 14" sheetId="13" r:id="rId14"/>
    <sheet name="№ 15" sheetId="15" r:id="rId15"/>
    <sheet name="№ 16" sheetId="16" r:id="rId16"/>
    <sheet name="№ 17" sheetId="17" r:id="rId17"/>
    <sheet name="№ 18" sheetId="18" r:id="rId18"/>
    <sheet name="№ 19" sheetId="19" r:id="rId19"/>
    <sheet name="№ 20" sheetId="21" r:id="rId20"/>
    <sheet name="№ 21" sheetId="23" r:id="rId21"/>
    <sheet name="№ 22" sheetId="24" r:id="rId22"/>
    <sheet name="№ 23" sheetId="25" r:id="rId23"/>
    <sheet name="№ 24" sheetId="26" r:id="rId24"/>
    <sheet name="№ 25" sheetId="27" r:id="rId25"/>
    <sheet name="№ 26" sheetId="28" r:id="rId26"/>
    <sheet name="№ 27" sheetId="29" r:id="rId27"/>
    <sheet name="№ 28" sheetId="31" r:id="rId28"/>
    <sheet name="№ 29" sheetId="33" r:id="rId29"/>
    <sheet name="№ 30" sheetId="34" r:id="rId30"/>
    <sheet name="№ 31" sheetId="35" r:id="rId31"/>
    <sheet name="№ 32" sheetId="36" r:id="rId32"/>
    <sheet name="№ 33" sheetId="37" r:id="rId33"/>
    <sheet name="№ 34" sheetId="38" r:id="rId34"/>
    <sheet name="№ 35" sheetId="41" r:id="rId35"/>
    <sheet name="№ 36" sheetId="42" r:id="rId36"/>
    <sheet name="№ 37" sheetId="43" r:id="rId37"/>
    <sheet name="№38" sheetId="47" r:id="rId38"/>
  </sheets>
  <calcPr calcId="145621" fullPrecision="0"/>
</workbook>
</file>

<file path=xl/calcChain.xml><?xml version="1.0" encoding="utf-8"?>
<calcChain xmlns="http://schemas.openxmlformats.org/spreadsheetml/2006/main">
  <c r="F14" i="43" l="1"/>
  <c r="F11" i="42"/>
  <c r="F14" i="41"/>
  <c r="F14" i="37"/>
  <c r="F10" i="36"/>
  <c r="F10" i="35"/>
  <c r="F14" i="33"/>
  <c r="F16" i="31"/>
  <c r="F14" i="29"/>
  <c r="F14" i="28"/>
  <c r="F11" i="27"/>
  <c r="F13" i="25"/>
  <c r="F11" i="25"/>
  <c r="F16" i="23"/>
  <c r="F16" i="21"/>
  <c r="F11" i="19"/>
  <c r="F10" i="18"/>
  <c r="F16" i="16"/>
  <c r="F16" i="15"/>
  <c r="F14" i="11"/>
  <c r="F16" i="8"/>
  <c r="F14" i="46"/>
  <c r="F15" i="45"/>
  <c r="F16" i="3"/>
  <c r="F15" i="5"/>
  <c r="F13" i="47"/>
  <c r="F14" i="47" s="1"/>
  <c r="F16" i="47" l="1"/>
  <c r="F15" i="47"/>
  <c r="F17" i="47" l="1"/>
  <c r="F9" i="18" l="1"/>
  <c r="F9" i="17"/>
  <c r="F13" i="43"/>
  <c r="F10" i="43"/>
  <c r="F9" i="43"/>
  <c r="F13" i="42"/>
  <c r="F10" i="42"/>
  <c r="F9" i="42"/>
  <c r="F13" i="41"/>
  <c r="F10" i="41"/>
  <c r="F9" i="41"/>
  <c r="F13" i="38"/>
  <c r="F10" i="38"/>
  <c r="F9" i="38"/>
  <c r="F13" i="37"/>
  <c r="F10" i="37"/>
  <c r="F9" i="37"/>
  <c r="F9" i="36"/>
  <c r="F9" i="35"/>
  <c r="F13" i="34"/>
  <c r="F10" i="34"/>
  <c r="F9" i="34"/>
  <c r="F13" i="33"/>
  <c r="F10" i="33"/>
  <c r="F9" i="33"/>
  <c r="F13" i="31"/>
  <c r="F10" i="31"/>
  <c r="F9" i="31"/>
  <c r="F13" i="29"/>
  <c r="F10" i="29"/>
  <c r="F9" i="29"/>
  <c r="F13" i="28"/>
  <c r="F10" i="28"/>
  <c r="F9" i="28"/>
  <c r="F13" i="27"/>
  <c r="F10" i="27"/>
  <c r="F9" i="27"/>
  <c r="F9" i="26"/>
  <c r="F9" i="25"/>
  <c r="F13" i="24"/>
  <c r="F10" i="24"/>
  <c r="F9" i="24"/>
  <c r="F13" i="23"/>
  <c r="F10" i="23"/>
  <c r="F9" i="23"/>
  <c r="F13" i="21"/>
  <c r="F10" i="21"/>
  <c r="F9" i="21"/>
  <c r="F13" i="19"/>
  <c r="F10" i="19"/>
  <c r="F9" i="19"/>
  <c r="F13" i="16"/>
  <c r="F10" i="16"/>
  <c r="F9" i="16"/>
  <c r="F13" i="15"/>
  <c r="F10" i="15"/>
  <c r="F9" i="15"/>
  <c r="F13" i="13"/>
  <c r="F10" i="13"/>
  <c r="F9" i="13"/>
  <c r="F13" i="11"/>
  <c r="F10" i="11"/>
  <c r="F9" i="11"/>
  <c r="F13" i="10"/>
  <c r="F10" i="10"/>
  <c r="F9" i="10"/>
  <c r="F13" i="9"/>
  <c r="F10" i="9"/>
  <c r="F9" i="9"/>
  <c r="F13" i="8"/>
  <c r="F10" i="8"/>
  <c r="F9" i="8"/>
  <c r="F13" i="7"/>
  <c r="F10" i="7"/>
  <c r="F9" i="7"/>
  <c r="F13" i="46"/>
  <c r="F10" i="46"/>
  <c r="F9" i="46"/>
  <c r="F13" i="4"/>
  <c r="F10" i="4"/>
  <c r="F9" i="4"/>
  <c r="F10" i="45"/>
  <c r="F9" i="45"/>
  <c r="I13" i="45"/>
  <c r="F13" i="45" s="1"/>
  <c r="F13" i="3"/>
  <c r="F10" i="3"/>
  <c r="F9" i="3"/>
  <c r="I12" i="6"/>
  <c r="F12" i="6" s="1"/>
  <c r="I9" i="6"/>
  <c r="F9" i="6" s="1"/>
  <c r="I12" i="5"/>
  <c r="F12" i="5" s="1"/>
  <c r="I9" i="5"/>
  <c r="F9" i="5" s="1"/>
  <c r="F10" i="44"/>
  <c r="F9" i="44"/>
  <c r="I13" i="44"/>
  <c r="F13" i="44" s="1"/>
  <c r="F10" i="2"/>
  <c r="F9" i="2"/>
  <c r="I13" i="2"/>
  <c r="F11" i="2" l="1"/>
  <c r="F13" i="2"/>
  <c r="F12" i="2" s="1"/>
  <c r="F14" i="2" s="1"/>
  <c r="F15" i="2"/>
  <c r="F11" i="45"/>
  <c r="F12" i="46" l="1"/>
  <c r="F12" i="45"/>
  <c r="F14" i="45" s="1"/>
  <c r="F16" i="45" s="1"/>
  <c r="F15" i="46" l="1"/>
  <c r="F11" i="46"/>
  <c r="F15" i="44"/>
  <c r="F11" i="44"/>
  <c r="F12" i="44"/>
  <c r="F16" i="46" l="1"/>
  <c r="F14" i="44"/>
  <c r="F16" i="44" s="1"/>
  <c r="F15" i="37" l="1"/>
  <c r="F12" i="43"/>
  <c r="F15" i="43"/>
  <c r="F12" i="42"/>
  <c r="F12" i="41"/>
  <c r="F15" i="41"/>
  <c r="F12" i="38"/>
  <c r="F15" i="38"/>
  <c r="F12" i="37"/>
  <c r="F11" i="37"/>
  <c r="F16" i="37" s="1"/>
  <c r="F14" i="42" l="1"/>
  <c r="F11" i="43"/>
  <c r="F16" i="43" s="1"/>
  <c r="F15" i="42"/>
  <c r="F11" i="41"/>
  <c r="F16" i="41" s="1"/>
  <c r="F11" i="38"/>
  <c r="F14" i="38" s="1"/>
  <c r="F16" i="38" s="1"/>
  <c r="F16" i="42" l="1"/>
  <c r="F12" i="34"/>
  <c r="F12" i="33"/>
  <c r="F12" i="31"/>
  <c r="F15" i="31"/>
  <c r="F12" i="29"/>
  <c r="F15" i="29"/>
  <c r="F12" i="28"/>
  <c r="F12" i="27"/>
  <c r="F12" i="24"/>
  <c r="F12" i="23"/>
  <c r="F12" i="21"/>
  <c r="F15" i="21"/>
  <c r="F12" i="19"/>
  <c r="F12" i="16"/>
  <c r="F15" i="16"/>
  <c r="F12" i="15"/>
  <c r="F15" i="15"/>
  <c r="F12" i="13"/>
  <c r="F12" i="11"/>
  <c r="F12" i="10"/>
  <c r="F15" i="10"/>
  <c r="F12" i="9"/>
  <c r="F15" i="9"/>
  <c r="F12" i="8"/>
  <c r="F15" i="8"/>
  <c r="F12" i="7"/>
  <c r="F11" i="18" l="1"/>
  <c r="F12" i="18"/>
  <c r="F14" i="19"/>
  <c r="F15" i="19"/>
  <c r="F10" i="25"/>
  <c r="F12" i="25"/>
  <c r="F11" i="35"/>
  <c r="F12" i="35"/>
  <c r="F15" i="13"/>
  <c r="F15" i="24"/>
  <c r="F12" i="26"/>
  <c r="F10" i="26"/>
  <c r="F11" i="26" s="1"/>
  <c r="F15" i="28"/>
  <c r="F15" i="34"/>
  <c r="F11" i="36"/>
  <c r="F12" i="36"/>
  <c r="F15" i="7"/>
  <c r="F15" i="11"/>
  <c r="F12" i="17"/>
  <c r="F10" i="17"/>
  <c r="F11" i="17" s="1"/>
  <c r="F13" i="17" s="1"/>
  <c r="F15" i="23"/>
  <c r="F14" i="27"/>
  <c r="F15" i="27"/>
  <c r="F15" i="33"/>
  <c r="F11" i="31"/>
  <c r="F14" i="31" s="1"/>
  <c r="F11" i="29"/>
  <c r="F16" i="29" s="1"/>
  <c r="F11" i="28"/>
  <c r="F16" i="28" s="1"/>
  <c r="F11" i="10"/>
  <c r="F14" i="10" s="1"/>
  <c r="F16" i="10" s="1"/>
  <c r="F11" i="9"/>
  <c r="F14" i="9" s="1"/>
  <c r="F16" i="9" s="1"/>
  <c r="F11" i="8"/>
  <c r="F14" i="8" s="1"/>
  <c r="F11" i="23"/>
  <c r="F14" i="23" s="1"/>
  <c r="F11" i="24"/>
  <c r="F14" i="24" s="1"/>
  <c r="F11" i="33"/>
  <c r="F16" i="33" s="1"/>
  <c r="F11" i="34"/>
  <c r="F14" i="34" s="1"/>
  <c r="F16" i="34" s="1"/>
  <c r="F11" i="15"/>
  <c r="F14" i="15" s="1"/>
  <c r="F11" i="16"/>
  <c r="F14" i="16" s="1"/>
  <c r="F11" i="21"/>
  <c r="F14" i="21" s="1"/>
  <c r="F11" i="11"/>
  <c r="F11" i="13"/>
  <c r="F14" i="13" s="1"/>
  <c r="F11" i="7"/>
  <c r="F14" i="7" s="1"/>
  <c r="F11" i="6"/>
  <c r="F10" i="6"/>
  <c r="F11" i="5"/>
  <c r="F14" i="5"/>
  <c r="F12" i="4"/>
  <c r="F16" i="7" l="1"/>
  <c r="F13" i="26"/>
  <c r="F13" i="18"/>
  <c r="F13" i="36"/>
  <c r="F13" i="35"/>
  <c r="F16" i="24"/>
  <c r="F16" i="19"/>
  <c r="F16" i="11"/>
  <c r="F16" i="13"/>
  <c r="F16" i="27"/>
  <c r="F15" i="4"/>
  <c r="F13" i="6"/>
  <c r="F14" i="6"/>
  <c r="F10" i="5"/>
  <c r="F13" i="5" s="1"/>
  <c r="F11" i="4"/>
  <c r="F14" i="4" s="1"/>
  <c r="F12" i="3"/>
  <c r="F15" i="3"/>
  <c r="F16" i="4" l="1"/>
  <c r="F15" i="6"/>
  <c r="F11" i="3"/>
  <c r="F14" i="3" s="1"/>
  <c r="F16" i="2" l="1"/>
</calcChain>
</file>

<file path=xl/sharedStrings.xml><?xml version="1.0" encoding="utf-8"?>
<sst xmlns="http://schemas.openxmlformats.org/spreadsheetml/2006/main" count="1575" uniqueCount="200">
  <si>
    <t xml:space="preserve">Приложение к расчету начальной (предельной) единичной стоимости работ по </t>
  </si>
  <si>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</si>
  <si>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</si>
  <si>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</si>
  <si>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</si>
  <si>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</si>
  <si>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</si>
  <si>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1</t>
  </si>
  <si>
    <t xml:space="preserve">Основная заработная плата производственных рабочих  </t>
  </si>
  <si>
    <t>чел-час</t>
  </si>
  <si>
    <t>2</t>
  </si>
  <si>
    <t>4</t>
  </si>
  <si>
    <t>Накладные расходы по отношению к ОЗП</t>
  </si>
  <si>
    <t>Стоимость эксплуатации машин:</t>
  </si>
  <si>
    <t>5.1</t>
  </si>
  <si>
    <t xml:space="preserve">Автомобили полупассажирские, грузоподъемность до 2 т </t>
  </si>
  <si>
    <t>маш-час</t>
  </si>
  <si>
    <t>6</t>
  </si>
  <si>
    <t xml:space="preserve">Себестоимость </t>
  </si>
  <si>
    <t>7</t>
  </si>
  <si>
    <t>Прибыль в % к ОЗП</t>
  </si>
  <si>
    <t>8</t>
  </si>
  <si>
    <t>Итого без НДС :</t>
  </si>
  <si>
    <t>Калькуляция № 1</t>
  </si>
  <si>
    <r>
      <rPr>
        <i/>
        <u/>
        <sz val="11"/>
        <color theme="1"/>
        <rFont val="Times New Roman"/>
        <family val="1"/>
        <charset val="204"/>
      </rPr>
      <t>Производственный рабочий ср.разряд 4</t>
    </r>
    <r>
      <rPr>
        <i/>
        <sz val="11"/>
        <color theme="1"/>
        <rFont val="Times New Roman"/>
        <family val="1"/>
        <charset val="204"/>
      </rPr>
      <t xml:space="preserve"> - 477,98 руб. - часовая оплата труда в текущих ценах по данным ФГИС ЦС МО ПАО "ФСК - РОССЕТИ", 1-й квартал 2024г.</t>
    </r>
  </si>
  <si>
    <t xml:space="preserve">(производственный рабочий ср. разряд - 4, трудоёмкость - 7,2 чел.-час )      </t>
  </si>
  <si>
    <t>Нормы времени - Сборник№ 3 ВУЕР ПАО "Россети Московский регион" в ред. 2021г. (КЛ050102н)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</si>
  <si>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</si>
  <si>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(производственный рабочий ср. разряд - 4, трудоёмкость - 2,58 чел.-час )      </t>
  </si>
  <si>
    <t>Нормы времени - Сборник№ 3 ВУЕР ПАО "Россети Московский регион" в ред. 2021г. (КЛ051101н)</t>
  </si>
  <si>
    <t xml:space="preserve">(производственный рабочий ср. разряд - 4, трудоёмкость - 1,28 чел.-час )      </t>
  </si>
  <si>
    <t>Нормы времени - Сборник№ 3 ВУЕР ПАО "Россети Московский регион" в ред. 2021г. (КЛ051501н)</t>
  </si>
  <si>
    <t>Калькуляция № 2</t>
  </si>
  <si>
    <t>Нормы времени - Сборник№ 3 ВУЕР ПАО "Россети Московский регион" в ред. 2021г. (КЛ050901н)</t>
  </si>
  <si>
    <t>3.1</t>
  </si>
  <si>
    <t>5</t>
  </si>
  <si>
    <t>Экскаваторы одноковшовые дизельные на пневмоколесном ходу, объем ковша 0,5 м3</t>
  </si>
  <si>
    <t>Калькуляция № 3</t>
  </si>
  <si>
    <t>Нормы времени - Сборник№ 3 ВУЕР ПАО "Россети Московский регион" в ред. 2021г. (КЛ051001н)</t>
  </si>
  <si>
    <t>Калькуляция № 6</t>
  </si>
  <si>
    <t xml:space="preserve">(производственный рабочий ср. разряд - 5, трудоёмкость - 6,39 чел.-час )      </t>
  </si>
  <si>
    <r>
      <rPr>
        <i/>
        <u/>
        <sz val="11"/>
        <color theme="1"/>
        <rFont val="Times New Roman"/>
        <family val="1"/>
        <charset val="204"/>
      </rPr>
      <t>Производственный рабочий ср.разряд 5</t>
    </r>
    <r>
      <rPr>
        <i/>
        <sz val="11"/>
        <color theme="1"/>
        <rFont val="Times New Roman"/>
        <family val="1"/>
        <charset val="204"/>
      </rPr>
      <t xml:space="preserve"> - 549,32 руб. - часовая оплата труда в текущих ценах по данным ФГИС ЦС МО ПАО "ФСК - РОССЕТИ", 1-й квартал 2024г.</t>
    </r>
  </si>
  <si>
    <t>Нормы времени - Сборник№ 11 ВУЕР ПАО "Россети Московский регион" в ред. 2021г. (ИОКЛ01МП00ОБМР)</t>
  </si>
  <si>
    <t>3</t>
  </si>
  <si>
    <t>4.1</t>
  </si>
  <si>
    <t xml:space="preserve">(производственный рабочий ср. разряд - 5, трудоёмкость - 10,08 чел.-час )      </t>
  </si>
  <si>
    <t>Нормы времени - Сборник№ 11 ВУЕР ПАО "Россети Московский регион" в ред. 2021г. (ИОКЛ01МПГУОБМР)</t>
  </si>
  <si>
    <t xml:space="preserve">(производственный рабочий ср. разряд - 5, трудоёмкость - 8,37 чел.-час )      </t>
  </si>
  <si>
    <t>Нормы времени - Сборник№ 11 ВУЕР ПАО "Россети Московский регион" в ред. 2021г. (ИОКЛ10МП00ОБМР)</t>
  </si>
  <si>
    <t xml:space="preserve">(производственный рабочий ср. разряд - 5, трудоёмкость - 13,56 чел.-час )      </t>
  </si>
  <si>
    <t>Нормы времени - Сборник№ 11 ВУЕР ПАО "Россети Московский регион" в ред. 2021г. (ИОКЛ10МПГУОБМР)</t>
  </si>
  <si>
    <t>Калькуляция № 10</t>
  </si>
  <si>
    <t>Нормы времени - Сборник№ 11 ВУЕР ПАО "Россети Московский регион" в ред. 2021г. (ИОКЛ01МП00СИМР)</t>
  </si>
  <si>
    <t>Калькуляция № 11</t>
  </si>
  <si>
    <t>Калькуляция № 12</t>
  </si>
  <si>
    <t>Нормы времени - Сборник№ 11 ВУЕР ПАО "Россети Московский регион" в ред. 2021г. (ИОКЛ01МП00ИНМР)</t>
  </si>
  <si>
    <t>Калькуляция № 13</t>
  </si>
  <si>
    <t>Нормы времени - Сборник№ 11 ВУЕР ПАО "Россети Московский регион" в ред. 2021г. (ИОКЛ01МП00ОЗМР)</t>
  </si>
  <si>
    <t>Нормы времени - Сборник№ 11 ВУЕР ПАО "Россети Московский регион" в ред. 2021г. (ИОКЛ01МПГУОЗМР)</t>
  </si>
  <si>
    <t>Калькуляция № 16</t>
  </si>
  <si>
    <t>Калькуляция № 15</t>
  </si>
  <si>
    <t>Калькуляция № 14</t>
  </si>
  <si>
    <t>Нормы времени - Сборник№ 11 ВУЕР ПАО "Россети Московский регион" в ред. 2021г. (ИОКЛ01МП00УММР)</t>
  </si>
  <si>
    <t>Нормы времени - Сборник№ 11 ВУЕР ПАО "Россети Московский регион" в ред. 2021г. (ИОКЛ01МПГУУММР)</t>
  </si>
  <si>
    <t>Нормы времени - Сборник№ 11 ВУЕР ПАО "Россети Московский регион" в ред. 2021г. (ИОКЛ10МП00СИМР)</t>
  </si>
  <si>
    <t>Нормы времени - Сборник№ 11 ВУЕР ПАО "Россети Московский регион" в ред. 2021г. (ИОКЛ10МП00ИНМР)</t>
  </si>
  <si>
    <t>Нормы времени - Сборник№ 11 ВУЕР ПАО "Россети Московский регион" в ред. 2021г. (ИОКЛ10МП00ОЗМР)</t>
  </si>
  <si>
    <t>Нормы времени - Сборник№ 11 ВУЕР ПАО "Россети Московский регион" в ред. 2021г. (ИОКЛ10МПГУОЗМР)</t>
  </si>
  <si>
    <t>Нормы времени - Сборник№ 11 ВУЕР ПАО "Россети Московский регион" в ред. 2021г. (ИОКЛ10МП00УММР)</t>
  </si>
  <si>
    <t>Нормы времени - Сборник№ 11 ВУЕР ПАО "Россети Московский регион" в ред. 2021г. (ИОКЛ10МПГУУММР)</t>
  </si>
  <si>
    <t>Нормы времени - Сборник№ 11 ВУЕР ПАО "Россети Московский регион" в ред. 2021г. (ИОКЛ35МП00ОБМР)</t>
  </si>
  <si>
    <t>Нормы времени - Сборник№ 11 ВУЕР ПАО "Россети Московский регион" в ред. 2021г. (ИОКЛ35МПГУОБМР)</t>
  </si>
  <si>
    <t>Нормы времени - Сборник№ 11 ВУЕР ПАО "Россети Московский регион" в ред. 2021г. (ИОКЛ35МП00СИМР)</t>
  </si>
  <si>
    <t>Нормы времени - Сборник№ 11 ВУЕР ПАО "Россети Московский регион" в ред. 2021г. (ИОКЛ35МП00ИНМР)</t>
  </si>
  <si>
    <t>Нормы времени - Сборник№ 11 ВУЕР ПАО "Россети Московский регион" в ред. 2021г. (ИОКЛ35МП00ОЗМР)</t>
  </si>
  <si>
    <t>Нормы времени - Сборник№ 11 ВУЕР ПАО "Россети Московский регион" в ред. 2021г. (ИОКЛ35МПГУОЗМР)</t>
  </si>
  <si>
    <t>Нормы времени - Сборник№ 11 ВУЕР ПАО "Россети Московский регион" в ред. 2021г. (ИОКЛ35МП00УММР)</t>
  </si>
  <si>
    <t>Нормы времени - Сборник№ 11 ВУЕР ПАО "Россети Московский регион" в ред. 2021г. (ИОКЛ35МПГУУММР)</t>
  </si>
  <si>
    <t>Калькуляция № 34</t>
  </si>
  <si>
    <t>Калькуляция № 33</t>
  </si>
  <si>
    <t>Калькуляция № 31</t>
  </si>
  <si>
    <t>Калькуляция № 30</t>
  </si>
  <si>
    <t>Калькуляция № 29</t>
  </si>
  <si>
    <t>Калькуляция № 28</t>
  </si>
  <si>
    <t>Калькуляция № 27</t>
  </si>
  <si>
    <t>Калькуляция № 26</t>
  </si>
  <si>
    <t>Калькуляция № 25</t>
  </si>
  <si>
    <t>Калькуляция № 24</t>
  </si>
  <si>
    <t>Калькуляция № 23</t>
  </si>
  <si>
    <t>Калькуляция № 22</t>
  </si>
  <si>
    <t>Калькуляция № 21</t>
  </si>
  <si>
    <t>Калькуляция № 20</t>
  </si>
  <si>
    <t>Калькуляция № 19</t>
  </si>
  <si>
    <t>Калькуляция № 18</t>
  </si>
  <si>
    <t>Калькуляция № 17</t>
  </si>
  <si>
    <t xml:space="preserve">(производственный рабочий ср. разряд - 5, трудоёмкость - 0,9 чел.-час )      </t>
  </si>
  <si>
    <t xml:space="preserve">(производственный рабочий ср. разряд - 5, трудоёмкость - 1,8 чел.-час )      </t>
  </si>
  <si>
    <t xml:space="preserve">(производственный рабочий ср. разряд - 5, трудоёмкость - 1,59 чел.-час )      </t>
  </si>
  <si>
    <t xml:space="preserve">(производственный рабочий ср. разряд - 5, трудоёмкость - 3,18 чел.-час )      </t>
  </si>
  <si>
    <t xml:space="preserve">(производственный рабочий ср. разряд - 5, трудоёмкость - 2,1 чел.-час )      </t>
  </si>
  <si>
    <t xml:space="preserve">(производственный рабочий ср. разряд - 5, трудоёмкость - 4,2 чел.-час )      </t>
  </si>
  <si>
    <t xml:space="preserve">(производственный рабочий ср. разряд - 5, трудоёмкость - 0,99 чел.-час )      </t>
  </si>
  <si>
    <t xml:space="preserve">(производственный рабочий ср. разряд - 5, трудоёмкость - 2,19 чел.-час )      </t>
  </si>
  <si>
    <t xml:space="preserve">(производственный рабочий ср. разряд - 5, трудоёмкость - 1,89 чел.-час )      </t>
  </si>
  <si>
    <t xml:space="preserve">(производственный рабочий ср. разряд - 5, трудоёмкость - 3,78 чел.-час )      </t>
  </si>
  <si>
    <t xml:space="preserve">(производственный рабочий ср. разряд - 5, трудоёмкость - 3,3 чел.-час )      </t>
  </si>
  <si>
    <t xml:space="preserve">(производственный рабочий ср. разряд - 5, трудоёмкость - 6,6 чел.-час )      </t>
  </si>
  <si>
    <t xml:space="preserve">(производственный рабочий ср. разряд - 5, трудоёмкость - 9,33 чел.-час )      </t>
  </si>
  <si>
    <t xml:space="preserve">(производственный рабочий ср. разряд - 5, трудоёмкость - 14,91 чел.-час )      </t>
  </si>
  <si>
    <t xml:space="preserve">(производственный рабочий ср. разряд - 5, трудоёмкость - 1,11 чел.-час )      </t>
  </si>
  <si>
    <t xml:space="preserve">(производственный рабочий ср. разряд - 5, трудоёмкость - 2,61 чел.-час )      </t>
  </si>
  <si>
    <t xml:space="preserve">(производственный рабочий ср. разряд - 5, трудоёмкость - 3,51чел.-час )      </t>
  </si>
  <si>
    <t xml:space="preserve">(производственный рабочий ср. разряд - 5, трудоёмкость - 6,99 чел.-час )      </t>
  </si>
  <si>
    <t>Нормы времени - Сборник№ 11 ВУЕР ПАО "Россети Московский регион" в ред. 2021г. (ИОКЛ010000СИКР)</t>
  </si>
  <si>
    <t>Нормы времени - Сборник№ 11 ВУЕР ПАО "Россети Московский регион" в ред. 2021г. (ИОКЛ010000ИНКР)</t>
  </si>
  <si>
    <t>Нормы времени - Сборник№ 11 ВУЕР ПАО "Россети Московский регион" в ред. 2021г. (ИОКЛ350000ОБКР)</t>
  </si>
  <si>
    <t>Нормы времени - Сборник№ 11 ВУЕР ПАО "Россети Московский регион" в ред. 2021г. (ИОКЛ350000СИКР)</t>
  </si>
  <si>
    <t>Нормы времени - Сборник№ 11 ВУЕР ПАО "Россети Московский регион" в ред. 2021г. (ИОКЛ350000ИНКР)</t>
  </si>
  <si>
    <t xml:space="preserve">(производственный рабочий ср. разряд - 5, трудоёмкость - 1,2 чел.-час )      </t>
  </si>
  <si>
    <t xml:space="preserve">(производственный рабочий ср. разряд - 5, трудоёмкость - 5,58 чел.-час )      </t>
  </si>
  <si>
    <t>ед. измерения:</t>
  </si>
  <si>
    <t>1 шурф</t>
  </si>
  <si>
    <t>на Рытье шурфа в немерзлом грунте для определения места повреждения кабельной линии</t>
  </si>
  <si>
    <t>1 м3</t>
  </si>
  <si>
    <t>на Разработку грунта в траншее экскаватором</t>
  </si>
  <si>
    <t xml:space="preserve">на Засыпку траншеи экскаватором, перемещение на первые  5 м </t>
  </si>
  <si>
    <t xml:space="preserve">на Разработку немерзлого грунта в траншее вручную </t>
  </si>
  <si>
    <t>на Засыпку немерзлого грунта дна траншеи разработанного вручную, с трамбованием</t>
  </si>
  <si>
    <t xml:space="preserve">на Полный объем работ на определение места повреждения силовых кабельных линий напряжением до 1 кВ включительно межремонтное 
</t>
  </si>
  <si>
    <t>1 повреждение</t>
  </si>
  <si>
    <t>1 кабель</t>
  </si>
  <si>
    <t xml:space="preserve">на Полный объем работ на определение места повреждения силовых кабельных линий напряжением 6-20 кВ межремонтное 
</t>
  </si>
  <si>
    <t xml:space="preserve">на Измерение сопротивления изоляции силовых кабельных линий напряжением до 1 кВ включительно межремонтное 
</t>
  </si>
  <si>
    <t xml:space="preserve">на Испытание силовых кабельных линий напряжением до 1 кВ включительно повышенным выпрямленным напряжением межремонтное
</t>
  </si>
  <si>
    <t xml:space="preserve">на Определение зоны предполагаемого повреждения одним из относительных методов силовых кабельных линий напряжением до 1 кВ включительно в условиях города межремонтное
</t>
  </si>
  <si>
    <t xml:space="preserve">на Уточнение места повреждения силовых кабельных линий напряжением до 1 кВ включительно одним из абсолютных методов в условиях города межремонтное
</t>
  </si>
  <si>
    <t xml:space="preserve">на Измерение сопротивления изоляции силовых кабельных линий напряжением 6-20 кВ межремонтное
</t>
  </si>
  <si>
    <t xml:space="preserve">на Испытание силовых кабельных линий напряжением 6-20 кВ повышенным выпрямленным напряжением межремонтное
 </t>
  </si>
  <si>
    <t xml:space="preserve">на Определение зоны предполагаемого повреждения силовых кабельных линий напряжением 6-20 кВ одним из относительных методов межремонтное
</t>
  </si>
  <si>
    <t xml:space="preserve">на Уточнение места повреждения силовых кабельных линий напряжением 6-20 кВ одним из абсолютных методов межремонтное
</t>
  </si>
  <si>
    <t xml:space="preserve">на Уточнение места повреждения силовых кабельных линий напряжением 6-20 кВ одним из абсолютных методов в условиях города межремонтное
</t>
  </si>
  <si>
    <t xml:space="preserve">на Полный объем работ на определение места повреждения силовых кабельных линий напряжением 35-110 кВ межремонтное
</t>
  </si>
  <si>
    <t xml:space="preserve">на Полный объем работ на определение места повреждения силовых кабельных линий напряжением 35-110 кВ в условиях города межремонтное
</t>
  </si>
  <si>
    <t xml:space="preserve">на Измерение сопротивления изоляции силовых кабельных линий напряжением 35-110 кВ межремонтное
</t>
  </si>
  <si>
    <t xml:space="preserve">на Испытание силовых кабельных линий напряжением 35-110 кВ повышенным выпрямленным напряжением межремонтное
</t>
  </si>
  <si>
    <t xml:space="preserve">на Определение зоны предполагаемого повреждения силовых кабельных линий напряжением 35-110 кВ одним из относительных методов межремонтное
</t>
  </si>
  <si>
    <t xml:space="preserve">на Определение зоны предполагаемого повреждения одним из относительных методов силовых кабельных линий напряжением 35-110 кВ в условиях города межремонтное
</t>
  </si>
  <si>
    <t xml:space="preserve">на Уточнение места повреждения силовых кабельных линий напряжением 35-110 кВ одним из абсолютных методов межремонтное 
</t>
  </si>
  <si>
    <t xml:space="preserve">на Уточнение места повреждения силовых кабельных линий напряжением 35-110 кВ одним из абсолютных методов в условиях города межремонтное 
</t>
  </si>
  <si>
    <t xml:space="preserve">на Полный объем работ по испытаниям силовых кабельных линий напряжением 35-110 кВ при капитальном ремонте
</t>
  </si>
  <si>
    <t xml:space="preserve">на Измерение сопротивления изоляции силовых кабельных линий напряжением 35-110 кВ при капитальном ремонте
</t>
  </si>
  <si>
    <t xml:space="preserve">на Испытание силовых кабельных линий напряжением 35-110 кВ повышенным выпрямленным напряжением при капитальном ремонте
</t>
  </si>
  <si>
    <t xml:space="preserve">на Измерение сопротивления изоляции силовых кабельных линий напряжением до 1 кВ включительно и 6-10 кВ при капитальном ремонте
</t>
  </si>
  <si>
    <t xml:space="preserve">на Испытание силовых кабельных линий напряжением до 1 кВ включительно и 6-10 кВ повышенным выпрямленным напряжением при капитальном ремонте
</t>
  </si>
  <si>
    <t>Калькуляция № 32</t>
  </si>
  <si>
    <t>на Рытье шурфа в немерзлом налипающем грунте для определения места повреждения кабельной линии</t>
  </si>
  <si>
    <t>Нормы времени - Сборник№ 3 ВУЕР ПАО "Россети Московский регион" в ред. 2021г. (КЛ050102уг)</t>
  </si>
  <si>
    <t xml:space="preserve">на Разработку немерзлого налипающего грунта в траншее вручную </t>
  </si>
  <si>
    <t xml:space="preserve">(производственный рабочий ср. разряд - 4, трудоёмкость - 3,35 чел.-час )      </t>
  </si>
  <si>
    <t xml:space="preserve">(производственный рабочий ср. разряд - 4, трудоёмкость - 9,36 чел.-час )      </t>
  </si>
  <si>
    <t>Нормы времени - Сборник№ 3 ВУЕР ПАО "Россети Московский регион" в ред. 2021г. (КЛ051101уг)</t>
  </si>
  <si>
    <t>на Засыпку немерзлого налипающего грунта дна траншеи разработанного вручную, с трамбованием</t>
  </si>
  <si>
    <t>Нормы времени - Сборник№ 3 ВУЕР ПАО "Россети Московский регион" в ред. 2021г. (КЛ051501уг)</t>
  </si>
  <si>
    <t xml:space="preserve">Заработная плата машиниста 4 разряда автомобиля полупассажирского, грузоподъемность до 2 т </t>
  </si>
  <si>
    <t>Заработная плата машиниста 6 разряда экскаватора одноковшового дизельного на пневмоколесном ходу, объем ковша 0,5 м3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</si>
  <si>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</si>
  <si>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 xml:space="preserve">Проверил: </t>
  </si>
  <si>
    <t>Калькуляция №4</t>
  </si>
  <si>
    <t>Калькуляция №5</t>
  </si>
  <si>
    <t>Калькуляция №7</t>
  </si>
  <si>
    <t>Калькуляция №8</t>
  </si>
  <si>
    <t>Калькуляция №9</t>
  </si>
  <si>
    <t xml:space="preserve">на Полный объем работ на определение места повреждения силовых кабельных линий напряжением до 1 кВ включительно в условиях города межремонтное </t>
  </si>
  <si>
    <t xml:space="preserve">на Полный объем работ на определение места повреждения силовых кабельных линий напряжением 6-20 кВ в условиях города межремонтное </t>
  </si>
  <si>
    <t>на Определение зоны предполагаемого повреждения силовых кабельных линий напряжением до 1 кВ включительно одним из относительных методов межремонтное</t>
  </si>
  <si>
    <t>на Уточнение места повреждения силовых кабельных линий напряжением до 1 кВ включительно одним из абсолютных методов межремонтное</t>
  </si>
  <si>
    <t>на Определение зоны предполагаемого повреждения одним из относительных методов силовых кабельных линий напряжением 6-20 кВ в условиях города межремонтное</t>
  </si>
  <si>
    <t>Калькуляция № 35</t>
  </si>
  <si>
    <t>Калькуляция № 36</t>
  </si>
  <si>
    <t>Калькуляция № 37</t>
  </si>
  <si>
    <t>Трудоемкость производственных рабочих  4 разряда</t>
  </si>
  <si>
    <t>Трудоемкость машиниста 4 разряда автомобиля полупассажирского, грузоподъемность до 2 т</t>
  </si>
  <si>
    <t>Ед. измерения</t>
  </si>
  <si>
    <t>Нормы времени</t>
  </si>
  <si>
    <t xml:space="preserve">Справочно: </t>
  </si>
  <si>
    <t>руб.</t>
  </si>
  <si>
    <t xml:space="preserve">Трудоемкость машиниста 6 разряда </t>
  </si>
  <si>
    <t>руб</t>
  </si>
  <si>
    <t>Трудоемкость производственных рабочих  5 разряда</t>
  </si>
  <si>
    <t>Трудоемкость машиниста 5 разряда лаборатории передвижной измерительно-настроечной на базе автомобиля повышенной проходимости</t>
  </si>
  <si>
    <t>Лаборатории передвижные измерительно-настроечные на базе автомобиля повышенной проходимости</t>
  </si>
  <si>
    <t>Калькуляция № 38</t>
  </si>
  <si>
    <t>на демонтаж/монтаж 1 плиты перекрытия кабельных каналов при проведении земляных работ
в ценах по состоянию на 1 квартал 2024г.</t>
  </si>
  <si>
    <t xml:space="preserve">(производственный рабочий ср. разряд - 4, трудоёмкость - 0,231 чел.-час )      </t>
  </si>
  <si>
    <t>ед.измерения</t>
  </si>
  <si>
    <t>1 плита</t>
  </si>
  <si>
    <t>стоимость                                                       без НДС, руб.</t>
  </si>
  <si>
    <t xml:space="preserve">Основная заработная плата производственных рабочих </t>
  </si>
  <si>
    <t>Производственный рабочий ср.разряд 4 - 477,98 руб. - часовая оплата труда в текущих ценах по данным ФГИС ЦС МО ПАО "ФСК - РОССЕТИ", 1-й квартал 2024г.</t>
  </si>
  <si>
    <t xml:space="preserve">Составил: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</si>
</sst>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sz val="12"/>
      <color rgb="FF444444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Arial"/>
      <family val="2"/>
      <charset val="204"/>
    </font>
    <font>
      <u/>
      <sz val="9"/>
      <color indexed="12"/>
      <name val="Arial Cyr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2" fillId="0" borderId="0"/>
    <xf numFmtId="0" fontId="1" fillId="0" borderId="0"/>
    <xf numFmtId="0" fontId="26" fillId="0" borderId="0"/>
    <xf numFmtId="0" fontId="27" fillId="0" borderId="0"/>
    <xf numFmtId="0" fontId="28" fillId="0" borderId="0"/>
    <xf numFmtId="164" fontId="28" fillId="0" borderId="0" applyFont="0" applyFill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7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9" fillId="0" borderId="0" applyNumberFormat="0" applyFill="0" applyBorder="0" applyAlignment="0" applyProtection="0"/>
  </cellStyleXfs>
  <cellXfs count="184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9" fillId="0" borderId="0" xfId="0" applyFont="1"/>
    <xf numFmtId="0" fontId="4" fillId="0" borderId="0" xfId="0" applyFont="1" applyFill="1" applyAlignment="1">
      <alignment horizontal="justify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10" fontId="11" fillId="0" borderId="2" xfId="0" applyNumberFormat="1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4" fontId="12" fillId="0" borderId="2" xfId="0" applyNumberFormat="1" applyFont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right" vertical="center"/>
    </xf>
    <xf numFmtId="49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justify" vertical="center" wrapText="1"/>
    </xf>
    <xf numFmtId="0" fontId="13" fillId="0" borderId="0" xfId="0" applyFont="1" applyFill="1" applyAlignment="1">
      <alignment horizontal="center" vertical="center" wrapText="1"/>
    </xf>
    <xf numFmtId="10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right" vertical="center"/>
    </xf>
    <xf numFmtId="0" fontId="14" fillId="0" borderId="0" xfId="0" applyFont="1" applyAlignment="1">
      <alignment horizontal="right"/>
    </xf>
    <xf numFmtId="0" fontId="14" fillId="0" borderId="0" xfId="0" applyFont="1"/>
    <xf numFmtId="0" fontId="14" fillId="3" borderId="0" xfId="0" applyFont="1" applyFill="1"/>
    <xf numFmtId="0" fontId="1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Fill="1"/>
    <xf numFmtId="49" fontId="7" fillId="0" borderId="0" xfId="0" applyNumberFormat="1" applyFont="1" applyFill="1" applyAlignment="1">
      <alignment horizontal="center"/>
    </xf>
    <xf numFmtId="2" fontId="7" fillId="0" borderId="0" xfId="0" applyNumberFormat="1" applyFont="1" applyFill="1"/>
    <xf numFmtId="10" fontId="4" fillId="0" borderId="0" xfId="0" applyNumberFormat="1" applyFont="1"/>
    <xf numFmtId="0" fontId="16" fillId="0" borderId="0" xfId="0" applyFont="1"/>
    <xf numFmtId="0" fontId="16" fillId="0" borderId="0" xfId="0" applyFont="1" applyAlignment="1">
      <alignment horizontal="center"/>
    </xf>
    <xf numFmtId="9" fontId="4" fillId="0" borderId="0" xfId="0" applyNumberFormat="1" applyFo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/>
    <xf numFmtId="0" fontId="14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7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4" fontId="9" fillId="0" borderId="4" xfId="0" applyNumberFormat="1" applyFont="1" applyFill="1" applyBorder="1" applyAlignment="1">
      <alignment horizontal="right" vertical="center"/>
    </xf>
    <xf numFmtId="4" fontId="10" fillId="0" borderId="4" xfId="0" applyNumberFormat="1" applyFont="1" applyBorder="1" applyAlignment="1">
      <alignment vertical="center" wrapText="1"/>
    </xf>
    <xf numFmtId="4" fontId="12" fillId="0" borderId="4" xfId="0" applyNumberFormat="1" applyFont="1" applyBorder="1" applyAlignment="1">
      <alignment vertical="center" wrapText="1"/>
    </xf>
    <xf numFmtId="4" fontId="7" fillId="2" borderId="4" xfId="0" applyNumberFormat="1" applyFont="1" applyFill="1" applyBorder="1" applyAlignment="1">
      <alignment horizontal="right" vertical="center"/>
    </xf>
    <xf numFmtId="0" fontId="17" fillId="0" borderId="8" xfId="1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21" fillId="0" borderId="10" xfId="1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0" xfId="0" applyFont="1" applyBorder="1"/>
    <xf numFmtId="0" fontId="9" fillId="0" borderId="11" xfId="0" applyFont="1" applyFill="1" applyBorder="1" applyAlignment="1">
      <alignment horizontal="center" vertical="center" wrapText="1"/>
    </xf>
    <xf numFmtId="0" fontId="4" fillId="0" borderId="10" xfId="0" applyFont="1" applyBorder="1"/>
    <xf numFmtId="0" fontId="12" fillId="0" borderId="10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2" xfId="0" applyFont="1" applyBorder="1"/>
    <xf numFmtId="0" fontId="9" fillId="0" borderId="7" xfId="0" applyFont="1" applyBorder="1"/>
    <xf numFmtId="0" fontId="18" fillId="0" borderId="6" xfId="1" applyFont="1" applyFill="1" applyBorder="1" applyAlignment="1">
      <alignment vertical="center" wrapText="1"/>
    </xf>
    <xf numFmtId="0" fontId="22" fillId="0" borderId="3" xfId="1" applyFont="1" applyBorder="1" applyAlignment="1">
      <alignment vertical="center" wrapText="1"/>
    </xf>
    <xf numFmtId="0" fontId="9" fillId="0" borderId="3" xfId="0" applyFont="1" applyBorder="1"/>
    <xf numFmtId="0" fontId="4" fillId="0" borderId="3" xfId="0" applyFont="1" applyBorder="1"/>
    <xf numFmtId="0" fontId="12" fillId="0" borderId="3" xfId="0" applyFont="1" applyBorder="1" applyAlignment="1">
      <alignment vertical="center" wrapText="1"/>
    </xf>
    <xf numFmtId="0" fontId="9" fillId="0" borderId="5" xfId="0" applyFont="1" applyBorder="1"/>
    <xf numFmtId="0" fontId="8" fillId="0" borderId="2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23" fillId="0" borderId="8" xfId="1" applyFont="1" applyFill="1" applyBorder="1" applyAlignment="1">
      <alignment horizontal="left" vertical="center" wrapText="1"/>
    </xf>
    <xf numFmtId="0" fontId="19" fillId="0" borderId="6" xfId="1" applyFont="1" applyFill="1" applyBorder="1" applyAlignment="1">
      <alignment vertical="center" wrapText="1"/>
    </xf>
    <xf numFmtId="0" fontId="5" fillId="0" borderId="10" xfId="1" applyFont="1" applyBorder="1" applyAlignment="1">
      <alignment horizontal="left" vertical="center" wrapText="1"/>
    </xf>
    <xf numFmtId="0" fontId="20" fillId="0" borderId="3" xfId="1" applyFont="1" applyBorder="1" applyAlignment="1">
      <alignment vertical="center" wrapText="1"/>
    </xf>
    <xf numFmtId="0" fontId="24" fillId="0" borderId="10" xfId="0" applyFont="1" applyBorder="1"/>
    <xf numFmtId="0" fontId="24" fillId="0" borderId="3" xfId="0" applyFont="1" applyBorder="1"/>
    <xf numFmtId="0" fontId="23" fillId="0" borderId="10" xfId="0" applyFont="1" applyBorder="1"/>
    <xf numFmtId="0" fontId="23" fillId="0" borderId="3" xfId="0" applyFont="1" applyBorder="1"/>
    <xf numFmtId="0" fontId="20" fillId="0" borderId="10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9" fillId="0" borderId="9" xfId="0" applyFont="1" applyBorder="1"/>
    <xf numFmtId="0" fontId="4" fillId="0" borderId="11" xfId="0" applyFont="1" applyBorder="1"/>
    <xf numFmtId="0" fontId="10" fillId="0" borderId="8" xfId="0" applyFont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21" fillId="0" borderId="3" xfId="1" applyFont="1" applyBorder="1" applyAlignment="1">
      <alignment horizontal="left" vertical="center" wrapText="1"/>
    </xf>
    <xf numFmtId="0" fontId="9" fillId="0" borderId="6" xfId="0" applyFont="1" applyBorder="1"/>
    <xf numFmtId="0" fontId="4" fillId="0" borderId="6" xfId="1" applyFont="1" applyFill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 wrapText="1"/>
    </xf>
    <xf numFmtId="0" fontId="9" fillId="0" borderId="8" xfId="0" applyFont="1" applyBorder="1"/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9" fillId="0" borderId="6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0" xfId="0"/>
    <xf numFmtId="0" fontId="32" fillId="0" borderId="0" xfId="0" applyFont="1" applyAlignment="1">
      <alignment horizontal="left"/>
    </xf>
    <xf numFmtId="0" fontId="0" fillId="0" borderId="0" xfId="0"/>
    <xf numFmtId="0" fontId="4" fillId="0" borderId="0" xfId="0" applyFont="1"/>
    <xf numFmtId="0" fontId="9" fillId="0" borderId="2" xfId="0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horizontal="right" vertical="center"/>
    </xf>
    <xf numFmtId="0" fontId="4" fillId="0" borderId="0" xfId="0" applyFont="1" applyFill="1"/>
    <xf numFmtId="49" fontId="7" fillId="0" borderId="0" xfId="0" applyNumberFormat="1" applyFont="1" applyFill="1" applyAlignment="1">
      <alignment horizontal="center"/>
    </xf>
    <xf numFmtId="2" fontId="7" fillId="0" borderId="0" xfId="0" applyNumberFormat="1" applyFont="1" applyFill="1"/>
    <xf numFmtId="0" fontId="0" fillId="0" borderId="2" xfId="0" applyBorder="1"/>
    <xf numFmtId="0" fontId="0" fillId="0" borderId="5" xfId="0" applyBorder="1"/>
    <xf numFmtId="0" fontId="0" fillId="0" borderId="0" xfId="0" applyBorder="1"/>
    <xf numFmtId="0" fontId="33" fillId="0" borderId="0" xfId="0" applyFont="1"/>
    <xf numFmtId="0" fontId="33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7" fillId="0" borderId="2" xfId="19" applyFont="1" applyFill="1" applyBorder="1" applyAlignment="1">
      <alignment horizontal="center" vertical="center" wrapText="1"/>
    </xf>
    <xf numFmtId="0" fontId="23" fillId="0" borderId="6" xfId="19" applyFont="1" applyFill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4" fontId="0" fillId="0" borderId="2" xfId="0" applyNumberFormat="1" applyBorder="1"/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vertical="center" wrapText="1"/>
    </xf>
    <xf numFmtId="0" fontId="25" fillId="0" borderId="6" xfId="0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right" vertical="center"/>
    </xf>
    <xf numFmtId="10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2" fillId="0" borderId="0" xfId="0" applyFont="1"/>
    <xf numFmtId="0" fontId="25" fillId="4" borderId="2" xfId="0" applyFont="1" applyFill="1" applyBorder="1" applyAlignment="1">
      <alignment horizontal="center" vertical="center"/>
    </xf>
    <xf numFmtId="0" fontId="0" fillId="4" borderId="2" xfId="0" applyFill="1" applyBorder="1"/>
    <xf numFmtId="4" fontId="0" fillId="4" borderId="2" xfId="0" applyNumberFormat="1" applyFill="1" applyBorder="1"/>
    <xf numFmtId="0" fontId="9" fillId="0" borderId="2" xfId="0" applyFont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wrapText="1"/>
    </xf>
    <xf numFmtId="0" fontId="1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4" fillId="0" borderId="0" xfId="0" applyFont="1" applyAlignment="1">
      <alignment horizontal="left" wrapText="1"/>
    </xf>
    <xf numFmtId="2" fontId="7" fillId="0" borderId="2" xfId="0" applyNumberFormat="1" applyFont="1" applyFill="1" applyBorder="1" applyAlignment="1">
      <alignment horizontal="center" vertical="justify"/>
    </xf>
    <xf numFmtId="0" fontId="5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34" fillId="0" borderId="0" xfId="0" applyFont="1" applyAlignment="1">
      <alignment horizontal="left" vertical="center" wrapText="1"/>
    </xf>
    <xf numFmtId="0" fontId="0" fillId="0" borderId="6" xfId="0" applyBorder="1" applyAlignment="1"/>
    <xf numFmtId="0" fontId="0" fillId="0" borderId="5" xfId="0" applyBorder="1" applyAlignment="1"/>
    <xf numFmtId="0" fontId="24" fillId="0" borderId="4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5" fillId="0" borderId="0" xfId="0" applyFont="1" applyAlignment="1">
      <alignment wrapText="1"/>
    </xf>
  </cellXfs>
  <cellStyles count="27">
    <cellStyle name="Гиперссылка 2" xfId="24"/>
    <cellStyle name="Гиперссылка 3" xfId="26"/>
    <cellStyle name="Обычный" xfId="0" builtinId="0"/>
    <cellStyle name="Обычный 2" xfId="1"/>
    <cellStyle name="Обычный 2 2" xfId="18"/>
    <cellStyle name="Обычный 2 2 2" xfId="7"/>
    <cellStyle name="Обычный 2 3" xfId="19"/>
    <cellStyle name="Обычный 2 4" xfId="10"/>
    <cellStyle name="Обычный 2 5" xfId="4"/>
    <cellStyle name="Обычный 2 6" xfId="2"/>
    <cellStyle name="Обычный 3" xfId="3"/>
    <cellStyle name="Обычный 3 2" xfId="20"/>
    <cellStyle name="Обычный 3 3" xfId="11"/>
    <cellStyle name="Обычный 4" xfId="5"/>
    <cellStyle name="Обычный 4 2" xfId="25"/>
    <cellStyle name="Обычный 4 3" xfId="8"/>
    <cellStyle name="Обычный 5" xfId="9"/>
    <cellStyle name="Финансовый 10" xfId="22"/>
    <cellStyle name="Финансовый 11" xfId="23"/>
    <cellStyle name="Финансовый 2" xfId="6"/>
    <cellStyle name="Финансовый 3" xfId="12"/>
    <cellStyle name="Финансовый 4" xfId="13"/>
    <cellStyle name="Финансовый 5" xfId="14"/>
    <cellStyle name="Финансовый 6" xfId="15"/>
    <cellStyle name="Финансовый 7" xfId="16"/>
    <cellStyle name="Финансовый 8" xfId="17"/>
    <cellStyle name="Финансовый 9" xfId="21"/>
  </cellStyles>
  <dxfs count="0"/>
  <tableStyles count="0" defaultTableStyle="TableStyleMedium2" defaultPivotStyle="PivotStyleLight16"/>
  <colors>
    <mruColors>
      <color rgb="FF99FFCC"/>
      <color rgb="FF99FF99"/>
      <color rgb="FFCCFF66"/>
      <color rgb="FF99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zoomScale="80" zoomScaleNormal="80" workbookViewId="0">
      <selection activeCell="B13" sqref="B13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39.28515625" style="4" customWidth="1"/>
    <col min="8" max="8" width="10.140625" style="4" customWidth="1"/>
    <col min="9" max="9" width="11.285156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23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33.6" customHeight="1" x14ac:dyDescent="0.2">
      <c r="A4" s="164" t="s">
        <v>122</v>
      </c>
      <c r="B4" s="164"/>
      <c r="C4" s="164"/>
      <c r="D4" s="164"/>
      <c r="E4" s="164"/>
      <c r="F4" s="164"/>
    </row>
    <row r="5" spans="1:9" ht="15" customHeight="1" x14ac:dyDescent="0.25">
      <c r="A5" s="165" t="s">
        <v>25</v>
      </c>
      <c r="B5" s="165"/>
      <c r="C5" s="165"/>
      <c r="D5" s="165"/>
      <c r="E5" s="6"/>
    </row>
    <row r="6" spans="1:9" x14ac:dyDescent="0.25">
      <c r="A6" s="57"/>
      <c r="B6" s="57"/>
      <c r="C6" s="57"/>
      <c r="D6" s="57"/>
      <c r="E6" s="50" t="s">
        <v>120</v>
      </c>
      <c r="F6" s="4" t="s">
        <v>121</v>
      </c>
    </row>
    <row r="7" spans="1:9" ht="15" customHeight="1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0" t="s">
        <v>2</v>
      </c>
      <c r="H8" s="80" t="s">
        <v>182</v>
      </c>
      <c r="I8" s="80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185</v>
      </c>
      <c r="D9" s="9">
        <v>477.98</v>
      </c>
      <c r="E9" s="10"/>
      <c r="F9" s="58">
        <f>I9*D9</f>
        <v>3441.46</v>
      </c>
      <c r="G9" s="62" t="s">
        <v>180</v>
      </c>
      <c r="H9" s="74" t="s">
        <v>9</v>
      </c>
      <c r="I9" s="63">
        <v>7.2</v>
      </c>
    </row>
    <row r="10" spans="1:9" s="5" customFormat="1" ht="52.5" customHeight="1" x14ac:dyDescent="0.2">
      <c r="A10" s="7" t="s">
        <v>10</v>
      </c>
      <c r="B10" s="12" t="s">
        <v>163</v>
      </c>
      <c r="C10" s="8" t="s">
        <v>185</v>
      </c>
      <c r="D10" s="47">
        <v>477.98</v>
      </c>
      <c r="E10" s="10"/>
      <c r="F10" s="58">
        <f>I10*D10</f>
        <v>1147.1500000000001</v>
      </c>
      <c r="G10" s="64" t="s">
        <v>181</v>
      </c>
      <c r="H10" s="75" t="s">
        <v>9</v>
      </c>
      <c r="I10" s="65">
        <v>2.4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58">
        <f>(F9+F10)*E11</f>
        <v>3067.94</v>
      </c>
      <c r="G11" s="66"/>
      <c r="H11" s="76"/>
      <c r="I11" s="67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59">
        <f>F13</f>
        <v>1109.74</v>
      </c>
      <c r="G12" s="68"/>
      <c r="H12" s="77"/>
      <c r="I12" s="65"/>
    </row>
    <row r="13" spans="1:9" ht="30" x14ac:dyDescent="0.25">
      <c r="A13" s="16" t="s">
        <v>44</v>
      </c>
      <c r="B13" s="17" t="s">
        <v>15</v>
      </c>
      <c r="C13" s="8" t="s">
        <v>185</v>
      </c>
      <c r="D13" s="48">
        <v>462.39</v>
      </c>
      <c r="E13" s="14"/>
      <c r="F13" s="60">
        <f>D13*I13</f>
        <v>1109.74</v>
      </c>
      <c r="G13" s="69" t="s">
        <v>15</v>
      </c>
      <c r="H13" s="78" t="s">
        <v>16</v>
      </c>
      <c r="I13" s="70">
        <f>I10</f>
        <v>2.4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58">
        <f>F9+F11+F12+F10</f>
        <v>8766.2900000000009</v>
      </c>
      <c r="G14" s="66"/>
      <c r="H14" s="76"/>
      <c r="I14" s="71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58">
        <f>(F9+F10)*E15</f>
        <v>688.29</v>
      </c>
      <c r="G15" s="66"/>
      <c r="H15" s="76"/>
      <c r="I15" s="71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61">
        <f>F14+F15</f>
        <v>9454.58</v>
      </c>
      <c r="G16" s="72"/>
      <c r="H16" s="79"/>
      <c r="I16" s="73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9" customHeight="1" x14ac:dyDescent="0.25">
      <c r="A18" s="29"/>
      <c r="B18" s="157" t="s">
        <v>24</v>
      </c>
      <c r="C18" s="157"/>
      <c r="D18" s="158"/>
      <c r="G18" s="31"/>
    </row>
    <row r="19" spans="1:9" s="30" customFormat="1" ht="48" customHeight="1" x14ac:dyDescent="0.25">
      <c r="A19" s="29"/>
      <c r="B19" s="159" t="s">
        <v>26</v>
      </c>
      <c r="C19" s="159"/>
      <c r="D19" s="159"/>
      <c r="G19" s="31"/>
    </row>
    <row r="20" spans="1:9" s="30" customFormat="1" ht="20.45" customHeight="1" x14ac:dyDescent="0.25">
      <c r="A20" s="29"/>
      <c r="B20" s="32"/>
      <c r="C20" s="32"/>
      <c r="D20" s="33"/>
      <c r="G20" s="31"/>
    </row>
    <row r="21" spans="1:9" ht="25.5" customHeight="1" x14ac:dyDescent="0.25">
      <c r="A21" s="34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x14ac:dyDescent="0.25">
      <c r="A22" s="34"/>
      <c r="B22" s="35"/>
      <c r="C22" s="35"/>
      <c r="D22" s="36"/>
      <c r="E22" s="4"/>
    </row>
    <row r="23" spans="1:9" ht="21" customHeight="1" x14ac:dyDescent="0.25">
      <c r="A23" s="34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A7:A8"/>
    <mergeCell ref="B7:B8"/>
    <mergeCell ref="C7:C8"/>
    <mergeCell ref="D7:D8"/>
    <mergeCell ref="E7:E8"/>
    <mergeCell ref="E1:F1"/>
    <mergeCell ref="A2:D2"/>
    <mergeCell ref="A3:D3"/>
    <mergeCell ref="A4:F4"/>
    <mergeCell ref="A5:D5"/>
    <mergeCell ref="G7:I7"/>
    <mergeCell ref="B21:I21"/>
    <mergeCell ref="B23:I23"/>
    <mergeCell ref="B18:D18"/>
    <mergeCell ref="B19:D19"/>
    <mergeCell ref="F7:F8"/>
  </mergeCells>
  <pageMargins left="0.7" right="0.7" top="0.75" bottom="0.75" header="0.3" footer="0.3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zoomScale="90" zoomScaleNormal="90" workbookViewId="0">
      <selection activeCell="B39" sqref="B39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31.85546875" style="4" customWidth="1"/>
    <col min="8" max="8" width="11.7109375" style="4" customWidth="1"/>
    <col min="9" max="9" width="15.285156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32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33.6" customHeight="1" x14ac:dyDescent="0.2">
      <c r="A4" s="164" t="s">
        <v>155</v>
      </c>
      <c r="B4" s="164"/>
      <c r="C4" s="164"/>
      <c r="D4" s="164"/>
      <c r="E4" s="164"/>
      <c r="F4" s="164"/>
    </row>
    <row r="5" spans="1:9" ht="15" customHeight="1" x14ac:dyDescent="0.25">
      <c r="A5" s="165" t="s">
        <v>159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121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93" t="s">
        <v>2</v>
      </c>
      <c r="H8" s="93" t="s">
        <v>182</v>
      </c>
      <c r="I8" s="93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185</v>
      </c>
      <c r="D9" s="9">
        <v>477.98</v>
      </c>
      <c r="E9" s="10"/>
      <c r="F9" s="58">
        <f>D9*I9</f>
        <v>4473.8900000000003</v>
      </c>
      <c r="G9" s="83" t="s">
        <v>180</v>
      </c>
      <c r="H9" s="84" t="s">
        <v>9</v>
      </c>
      <c r="I9" s="63">
        <v>9.36</v>
      </c>
    </row>
    <row r="10" spans="1:9" s="5" customFormat="1" ht="39" customHeight="1" x14ac:dyDescent="0.2">
      <c r="A10" s="7" t="s">
        <v>10</v>
      </c>
      <c r="B10" s="12" t="s">
        <v>163</v>
      </c>
      <c r="C10" s="8" t="s">
        <v>185</v>
      </c>
      <c r="D10" s="47">
        <v>477.98</v>
      </c>
      <c r="E10" s="10"/>
      <c r="F10" s="58">
        <f>D10*I10</f>
        <v>1491.3</v>
      </c>
      <c r="G10" s="85" t="s">
        <v>181</v>
      </c>
      <c r="H10" s="86" t="s">
        <v>9</v>
      </c>
      <c r="I10" s="65">
        <v>3.12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58">
        <f>(F9+F10)*E11</f>
        <v>3988.33</v>
      </c>
      <c r="G11" s="87"/>
      <c r="H11" s="88"/>
      <c r="I11" s="67"/>
    </row>
    <row r="12" spans="1:9" ht="15.75" customHeight="1" x14ac:dyDescent="0.25">
      <c r="A12" s="13">
        <v>4</v>
      </c>
      <c r="B12" s="12" t="s">
        <v>13</v>
      </c>
      <c r="C12" s="12"/>
      <c r="D12" s="13"/>
      <c r="E12" s="14"/>
      <c r="F12" s="59">
        <f>F13</f>
        <v>1442.66</v>
      </c>
      <c r="G12" s="89"/>
      <c r="H12" s="90"/>
      <c r="I12" s="65"/>
    </row>
    <row r="13" spans="1:9" ht="25.5" customHeight="1" x14ac:dyDescent="0.25">
      <c r="A13" s="16" t="s">
        <v>44</v>
      </c>
      <c r="B13" s="17" t="s">
        <v>15</v>
      </c>
      <c r="C13" s="8" t="s">
        <v>185</v>
      </c>
      <c r="D13" s="48">
        <v>462.39</v>
      </c>
      <c r="E13" s="14"/>
      <c r="F13" s="60">
        <f>D13*I13</f>
        <v>1442.66</v>
      </c>
      <c r="G13" s="91" t="s">
        <v>15</v>
      </c>
      <c r="H13" s="92" t="s">
        <v>16</v>
      </c>
      <c r="I13" s="70">
        <f>I10</f>
        <v>3.12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58">
        <f>F9+F11+F12+F10</f>
        <v>11396.18</v>
      </c>
      <c r="G14" s="66"/>
      <c r="H14" s="76"/>
      <c r="I14" s="71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58">
        <f>(F9+F10)*E15</f>
        <v>894.78</v>
      </c>
      <c r="G15" s="66"/>
      <c r="H15" s="76"/>
      <c r="I15" s="71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61">
        <f>F14+F15</f>
        <v>12290.96</v>
      </c>
      <c r="G16" s="72"/>
      <c r="H16" s="79"/>
      <c r="I16" s="73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24</v>
      </c>
      <c r="C18" s="157"/>
      <c r="D18" s="158"/>
      <c r="G18" s="31"/>
    </row>
    <row r="19" spans="1:9" s="30" customFormat="1" ht="22.15" customHeight="1" x14ac:dyDescent="0.25">
      <c r="A19" s="29"/>
      <c r="B19" s="159" t="s">
        <v>156</v>
      </c>
      <c r="C19" s="159"/>
      <c r="D19" s="159"/>
      <c r="G19" s="31"/>
    </row>
    <row r="20" spans="1:9" s="30" customFormat="1" ht="20.45" customHeight="1" x14ac:dyDescent="0.25">
      <c r="A20" s="29"/>
      <c r="B20" s="53"/>
      <c r="C20" s="53"/>
      <c r="D20" s="54"/>
      <c r="G20" s="31"/>
    </row>
    <row r="21" spans="1:9" ht="25.5" customHeight="1" x14ac:dyDescent="0.25">
      <c r="A21" s="34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x14ac:dyDescent="0.25">
      <c r="A22" s="34"/>
      <c r="B22" s="130"/>
      <c r="C22" s="130"/>
      <c r="D22" s="131"/>
      <c r="E22" s="126"/>
      <c r="F22" s="126"/>
      <c r="G22" s="126"/>
      <c r="H22" s="126"/>
      <c r="I22" s="126"/>
    </row>
    <row r="23" spans="1:9" ht="21" customHeight="1" x14ac:dyDescent="0.25">
      <c r="A23" s="34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F7:F8"/>
    <mergeCell ref="G7:I7"/>
    <mergeCell ref="B19:D19"/>
    <mergeCell ref="B18:D1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zoomScale="80" zoomScaleNormal="80" workbookViewId="0">
      <selection activeCell="B23" sqref="B23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8.28515625" style="3" customWidth="1"/>
    <col min="5" max="5" width="11.7109375" style="37" customWidth="1"/>
    <col min="6" max="6" width="14" style="4" customWidth="1"/>
    <col min="7" max="7" width="30.5703125" style="4" customWidth="1"/>
    <col min="8" max="8" width="14" style="4" customWidth="1"/>
    <col min="9" max="9" width="13.57031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37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33.6" customHeight="1" x14ac:dyDescent="0.2">
      <c r="A4" s="164" t="s">
        <v>124</v>
      </c>
      <c r="B4" s="164"/>
      <c r="C4" s="164"/>
      <c r="D4" s="164"/>
      <c r="E4" s="164"/>
      <c r="F4" s="164"/>
    </row>
    <row r="5" spans="1:9" ht="15" customHeight="1" x14ac:dyDescent="0.25">
      <c r="A5" s="165"/>
      <c r="B5" s="165"/>
      <c r="C5" s="165"/>
      <c r="D5" s="165"/>
      <c r="E5" s="6"/>
    </row>
    <row r="6" spans="1:9" x14ac:dyDescent="0.25">
      <c r="A6" s="49"/>
      <c r="B6" s="49"/>
      <c r="C6" s="49"/>
      <c r="D6" s="51"/>
      <c r="E6" s="50" t="s">
        <v>120</v>
      </c>
      <c r="F6" s="4" t="s">
        <v>123</v>
      </c>
    </row>
    <row r="7" spans="1:9" ht="26.25" customHeight="1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s="5" customFormat="1" ht="74.45" customHeight="1" x14ac:dyDescent="0.2">
      <c r="A8" s="166"/>
      <c r="B8" s="167"/>
      <c r="C8" s="167"/>
      <c r="D8" s="167"/>
      <c r="E8" s="168"/>
      <c r="F8" s="160"/>
      <c r="G8" s="93" t="s">
        <v>2</v>
      </c>
      <c r="H8" s="93" t="s">
        <v>182</v>
      </c>
      <c r="I8" s="93" t="s">
        <v>183</v>
      </c>
    </row>
    <row r="9" spans="1:9" ht="45" customHeight="1" x14ac:dyDescent="0.25">
      <c r="A9" s="7" t="s">
        <v>7</v>
      </c>
      <c r="B9" s="12" t="s">
        <v>164</v>
      </c>
      <c r="C9" s="12" t="s">
        <v>185</v>
      </c>
      <c r="D9" s="47">
        <v>642.05999999999995</v>
      </c>
      <c r="E9" s="10"/>
      <c r="F9" s="58">
        <f>I9*D9</f>
        <v>69.34</v>
      </c>
      <c r="G9" s="94" t="s">
        <v>186</v>
      </c>
      <c r="H9" s="96" t="s">
        <v>9</v>
      </c>
      <c r="I9" s="95">
        <f>1.08/10</f>
        <v>0.108</v>
      </c>
    </row>
    <row r="10" spans="1:9" ht="25.9" customHeight="1" x14ac:dyDescent="0.25">
      <c r="A10" s="7" t="s">
        <v>10</v>
      </c>
      <c r="B10" s="8" t="s">
        <v>12</v>
      </c>
      <c r="C10" s="8"/>
      <c r="D10" s="9"/>
      <c r="E10" s="10">
        <v>0.66859999999999997</v>
      </c>
      <c r="F10" s="58">
        <f>(F9)*E10</f>
        <v>46.36</v>
      </c>
      <c r="G10" s="66"/>
      <c r="H10" s="97"/>
      <c r="I10" s="67"/>
    </row>
    <row r="11" spans="1:9" s="5" customFormat="1" ht="21" customHeight="1" x14ac:dyDescent="0.25">
      <c r="A11" s="13">
        <v>3</v>
      </c>
      <c r="B11" s="12" t="s">
        <v>13</v>
      </c>
      <c r="C11" s="12"/>
      <c r="D11" s="13"/>
      <c r="E11" s="14"/>
      <c r="F11" s="59">
        <f>F12</f>
        <v>171.37</v>
      </c>
      <c r="G11" s="68"/>
      <c r="H11" s="98"/>
      <c r="I11" s="65"/>
    </row>
    <row r="12" spans="1:9" s="5" customFormat="1" ht="54.75" customHeight="1" x14ac:dyDescent="0.2">
      <c r="A12" s="16" t="s">
        <v>34</v>
      </c>
      <c r="B12" s="17" t="s">
        <v>36</v>
      </c>
      <c r="C12" s="17" t="s">
        <v>185</v>
      </c>
      <c r="D12" s="48">
        <v>1586.78</v>
      </c>
      <c r="E12" s="14"/>
      <c r="F12" s="60">
        <f>I12*D12</f>
        <v>171.37</v>
      </c>
      <c r="G12" s="69" t="s">
        <v>36</v>
      </c>
      <c r="H12" s="78" t="s">
        <v>16</v>
      </c>
      <c r="I12" s="70">
        <f>1.08/10</f>
        <v>0.108</v>
      </c>
    </row>
    <row r="13" spans="1:9" s="5" customFormat="1" ht="21.75" customHeight="1" x14ac:dyDescent="0.2">
      <c r="A13" s="7" t="s">
        <v>11</v>
      </c>
      <c r="B13" s="8" t="s">
        <v>18</v>
      </c>
      <c r="C13" s="8"/>
      <c r="D13" s="9"/>
      <c r="E13" s="10"/>
      <c r="F13" s="58">
        <f>F10+F11+F9</f>
        <v>287.07</v>
      </c>
      <c r="G13" s="66"/>
      <c r="H13" s="76"/>
      <c r="I13" s="71"/>
    </row>
    <row r="14" spans="1:9" ht="17.25" customHeight="1" x14ac:dyDescent="0.25">
      <c r="A14" s="7" t="s">
        <v>35</v>
      </c>
      <c r="B14" s="8" t="s">
        <v>20</v>
      </c>
      <c r="C14" s="8"/>
      <c r="D14" s="9"/>
      <c r="E14" s="10">
        <v>0.15</v>
      </c>
      <c r="F14" s="58">
        <f>(F9)*E14</f>
        <v>10.4</v>
      </c>
      <c r="G14" s="66"/>
      <c r="H14" s="76"/>
      <c r="I14" s="71"/>
    </row>
    <row r="15" spans="1:9" s="30" customFormat="1" ht="22.15" customHeight="1" x14ac:dyDescent="0.25">
      <c r="A15" s="19" t="s">
        <v>17</v>
      </c>
      <c r="B15" s="20" t="s">
        <v>22</v>
      </c>
      <c r="C15" s="20"/>
      <c r="D15" s="21"/>
      <c r="E15" s="22"/>
      <c r="F15" s="61">
        <f>F13+F14</f>
        <v>297.47000000000003</v>
      </c>
      <c r="G15" s="72"/>
      <c r="H15" s="79"/>
      <c r="I15" s="73"/>
    </row>
    <row r="16" spans="1:9" s="30" customFormat="1" ht="20.45" customHeight="1" x14ac:dyDescent="0.25">
      <c r="A16" s="24"/>
      <c r="B16" s="25"/>
      <c r="C16" s="25"/>
      <c r="D16" s="26"/>
      <c r="E16" s="27"/>
      <c r="F16" s="28"/>
      <c r="G16" s="4"/>
      <c r="H16" s="4"/>
      <c r="I16" s="4"/>
    </row>
    <row r="17" spans="1:12" ht="25.5" customHeight="1" x14ac:dyDescent="0.25">
      <c r="A17" s="29"/>
      <c r="B17" s="169" t="s">
        <v>33</v>
      </c>
      <c r="C17" s="169"/>
      <c r="D17" s="169"/>
      <c r="E17" s="169"/>
      <c r="F17" s="30"/>
      <c r="G17" s="31"/>
      <c r="H17" s="30"/>
      <c r="I17" s="30"/>
    </row>
    <row r="18" spans="1:12" x14ac:dyDescent="0.25">
      <c r="A18" s="29"/>
      <c r="B18" s="43"/>
      <c r="C18" s="43"/>
      <c r="D18" s="44"/>
      <c r="E18" s="30"/>
      <c r="F18" s="30"/>
      <c r="G18" s="31"/>
      <c r="H18" s="30"/>
      <c r="I18" s="30"/>
    </row>
    <row r="19" spans="1:12" ht="21" customHeight="1" x14ac:dyDescent="0.25">
      <c r="A19" s="34"/>
      <c r="B19" s="155" t="s">
        <v>199</v>
      </c>
      <c r="C19" s="155"/>
      <c r="D19" s="155"/>
      <c r="E19" s="155"/>
      <c r="F19" s="155"/>
      <c r="G19" s="155"/>
      <c r="H19" s="155"/>
      <c r="I19" s="155"/>
    </row>
    <row r="20" spans="1:12" x14ac:dyDescent="0.25">
      <c r="A20" s="34"/>
      <c r="B20" s="130"/>
      <c r="C20" s="130"/>
      <c r="D20" s="131"/>
      <c r="E20" s="126"/>
      <c r="F20" s="126"/>
      <c r="G20" s="126"/>
      <c r="H20" s="126"/>
      <c r="I20" s="126"/>
    </row>
    <row r="21" spans="1:12" x14ac:dyDescent="0.25">
      <c r="A21" s="34"/>
      <c r="B21" s="156" t="s">
        <v>166</v>
      </c>
      <c r="C21" s="156"/>
      <c r="D21" s="156"/>
      <c r="E21" s="156"/>
      <c r="F21" s="156"/>
      <c r="G21" s="156"/>
      <c r="H21" s="156"/>
      <c r="I21" s="156"/>
    </row>
    <row r="22" spans="1:12" x14ac:dyDescent="0.25">
      <c r="D22" s="4"/>
      <c r="E22" s="4"/>
    </row>
    <row r="25" spans="1:12" ht="15.75" x14ac:dyDescent="0.25">
      <c r="B25" s="38"/>
      <c r="C25" s="38"/>
      <c r="D25" s="39"/>
      <c r="F25" s="40"/>
    </row>
    <row r="26" spans="1:12" ht="35.25" customHeight="1" x14ac:dyDescent="0.25">
      <c r="F26" s="40"/>
    </row>
    <row r="27" spans="1:12" x14ac:dyDescent="0.25">
      <c r="L27" s="40"/>
    </row>
    <row r="28" spans="1:12" ht="15.75" x14ac:dyDescent="0.25">
      <c r="B28" s="41"/>
      <c r="C28" s="41"/>
      <c r="D28" s="42"/>
      <c r="F28" s="40"/>
    </row>
    <row r="29" spans="1:12" x14ac:dyDescent="0.25">
      <c r="F29" s="40"/>
    </row>
    <row r="31" spans="1:12" x14ac:dyDescent="0.25">
      <c r="F31" s="40"/>
    </row>
    <row r="34" spans="6:6" x14ac:dyDescent="0.25">
      <c r="F34" s="40"/>
    </row>
    <row r="35" spans="6:6" x14ac:dyDescent="0.25">
      <c r="F35" s="40"/>
    </row>
  </sheetData>
  <mergeCells count="15">
    <mergeCell ref="B21:I21"/>
    <mergeCell ref="G7:I7"/>
    <mergeCell ref="B17:E17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F7:F8"/>
    <mergeCell ref="B19:I19"/>
  </mergeCells>
  <pageMargins left="0.7" right="0.7" top="0.75" bottom="0.75" header="0.3" footer="0.3"/>
  <pageSetup paperSize="9" scale="6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zoomScale="80" zoomScaleNormal="80" workbookViewId="0">
      <selection activeCell="B22" sqref="B22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33.85546875" style="4" customWidth="1"/>
    <col min="8" max="8" width="13.140625" style="4" customWidth="1"/>
    <col min="9" max="9" width="12.57031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167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33.6" customHeight="1" x14ac:dyDescent="0.2">
      <c r="A4" s="164" t="s">
        <v>125</v>
      </c>
      <c r="B4" s="164"/>
      <c r="C4" s="164"/>
      <c r="D4" s="164"/>
      <c r="E4" s="164"/>
      <c r="F4" s="164"/>
    </row>
    <row r="5" spans="1:9" ht="15" customHeight="1" x14ac:dyDescent="0.25">
      <c r="A5" s="165"/>
      <c r="B5" s="165"/>
      <c r="C5" s="165"/>
      <c r="D5" s="165"/>
      <c r="E5" s="6"/>
    </row>
    <row r="6" spans="1:9" x14ac:dyDescent="0.25">
      <c r="A6" s="52"/>
      <c r="B6" s="52"/>
      <c r="C6" s="52"/>
      <c r="D6" s="51"/>
      <c r="E6" s="50" t="s">
        <v>120</v>
      </c>
      <c r="F6" s="4" t="s">
        <v>123</v>
      </c>
    </row>
    <row r="7" spans="1:9" ht="15" customHeight="1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93" t="s">
        <v>183</v>
      </c>
    </row>
    <row r="9" spans="1:9" s="5" customFormat="1" ht="45.75" customHeight="1" x14ac:dyDescent="0.2">
      <c r="A9" s="7" t="s">
        <v>7</v>
      </c>
      <c r="B9" s="12" t="s">
        <v>164</v>
      </c>
      <c r="C9" s="12" t="s">
        <v>185</v>
      </c>
      <c r="D9" s="47">
        <v>642.05999999999995</v>
      </c>
      <c r="E9" s="10"/>
      <c r="F9" s="11">
        <f>I9*D9</f>
        <v>12.84</v>
      </c>
      <c r="G9" s="94" t="s">
        <v>186</v>
      </c>
      <c r="H9" s="101" t="s">
        <v>9</v>
      </c>
      <c r="I9" s="104">
        <f>0.2/10</f>
        <v>0.02</v>
      </c>
    </row>
    <row r="10" spans="1:9" s="5" customFormat="1" ht="21.75" customHeight="1" x14ac:dyDescent="0.2">
      <c r="A10" s="7" t="s">
        <v>10</v>
      </c>
      <c r="B10" s="8" t="s">
        <v>12</v>
      </c>
      <c r="C10" s="8"/>
      <c r="D10" s="9"/>
      <c r="E10" s="10">
        <v>0.66859999999999997</v>
      </c>
      <c r="F10" s="11">
        <f>(F9)*E10</f>
        <v>8.58</v>
      </c>
      <c r="G10" s="66"/>
      <c r="H10" s="102"/>
      <c r="I10" s="105"/>
    </row>
    <row r="11" spans="1:9" ht="16.149999999999999" customHeight="1" x14ac:dyDescent="0.25">
      <c r="A11" s="13">
        <v>3</v>
      </c>
      <c r="B11" s="12" t="s">
        <v>13</v>
      </c>
      <c r="C11" s="12"/>
      <c r="D11" s="13"/>
      <c r="E11" s="14"/>
      <c r="F11" s="15">
        <f>F12</f>
        <v>31.74</v>
      </c>
      <c r="G11" s="68"/>
      <c r="H11" s="103"/>
      <c r="I11" s="106"/>
    </row>
    <row r="12" spans="1:9" ht="51" customHeight="1" x14ac:dyDescent="0.25">
      <c r="A12" s="16" t="s">
        <v>34</v>
      </c>
      <c r="B12" s="17" t="s">
        <v>36</v>
      </c>
      <c r="C12" s="12" t="s">
        <v>185</v>
      </c>
      <c r="D12" s="48">
        <v>1586.78</v>
      </c>
      <c r="E12" s="14"/>
      <c r="F12" s="18">
        <f>I12*D12</f>
        <v>31.74</v>
      </c>
      <c r="G12" s="69" t="s">
        <v>36</v>
      </c>
      <c r="H12" s="69" t="s">
        <v>16</v>
      </c>
      <c r="I12" s="107">
        <f>0.2/10</f>
        <v>0.02</v>
      </c>
    </row>
    <row r="13" spans="1:9" s="5" customFormat="1" ht="21" customHeight="1" x14ac:dyDescent="0.2">
      <c r="A13" s="7" t="s">
        <v>11</v>
      </c>
      <c r="B13" s="8" t="s">
        <v>18</v>
      </c>
      <c r="C13" s="8"/>
      <c r="D13" s="9"/>
      <c r="E13" s="10"/>
      <c r="F13" s="11">
        <f>F10+F11+F9</f>
        <v>53.16</v>
      </c>
      <c r="G13" s="66"/>
      <c r="H13" s="66"/>
      <c r="I13" s="76"/>
    </row>
    <row r="14" spans="1:9" s="5" customFormat="1" ht="21.75" customHeight="1" x14ac:dyDescent="0.2">
      <c r="A14" s="7" t="s">
        <v>35</v>
      </c>
      <c r="B14" s="8" t="s">
        <v>20</v>
      </c>
      <c r="C14" s="8"/>
      <c r="D14" s="9"/>
      <c r="E14" s="10">
        <v>0.15</v>
      </c>
      <c r="F14" s="11">
        <f>(F9)*E14</f>
        <v>1.93</v>
      </c>
      <c r="G14" s="66"/>
      <c r="H14" s="66"/>
      <c r="I14" s="76"/>
    </row>
    <row r="15" spans="1:9" s="5" customFormat="1" ht="21.75" customHeight="1" x14ac:dyDescent="0.2">
      <c r="A15" s="19" t="s">
        <v>17</v>
      </c>
      <c r="B15" s="20" t="s">
        <v>22</v>
      </c>
      <c r="C15" s="20"/>
      <c r="D15" s="21"/>
      <c r="E15" s="22"/>
      <c r="F15" s="23">
        <f>F13+F14</f>
        <v>55.09</v>
      </c>
      <c r="G15" s="72"/>
      <c r="H15" s="72"/>
      <c r="I15" s="79"/>
    </row>
    <row r="16" spans="1:9" ht="17.25" customHeight="1" x14ac:dyDescent="0.25">
      <c r="A16" s="24"/>
      <c r="B16" s="25"/>
      <c r="C16" s="25"/>
      <c r="D16" s="26"/>
      <c r="E16" s="27"/>
      <c r="F16" s="28"/>
    </row>
    <row r="17" spans="1:12" s="30" customFormat="1" x14ac:dyDescent="0.25">
      <c r="A17" s="29"/>
      <c r="B17" s="169" t="s">
        <v>38</v>
      </c>
      <c r="C17" s="169"/>
      <c r="D17" s="169"/>
      <c r="E17" s="169"/>
      <c r="G17" s="31"/>
    </row>
    <row r="18" spans="1:12" s="30" customFormat="1" ht="20.45" customHeight="1" x14ac:dyDescent="0.25">
      <c r="A18" s="29"/>
      <c r="B18" s="43"/>
      <c r="C18" s="43"/>
      <c r="D18" s="44"/>
      <c r="G18" s="31"/>
    </row>
    <row r="19" spans="1:12" ht="25.5" customHeight="1" x14ac:dyDescent="0.25">
      <c r="A19" s="34"/>
      <c r="B19" s="155" t="s">
        <v>199</v>
      </c>
      <c r="C19" s="155"/>
      <c r="D19" s="155"/>
      <c r="E19" s="155"/>
      <c r="F19" s="155"/>
      <c r="G19" s="155"/>
      <c r="H19" s="155"/>
      <c r="I19" s="155"/>
    </row>
    <row r="20" spans="1:12" x14ac:dyDescent="0.25">
      <c r="A20" s="34"/>
      <c r="B20" s="130"/>
      <c r="C20" s="130"/>
      <c r="D20" s="131"/>
      <c r="E20" s="126"/>
      <c r="F20" s="126"/>
      <c r="G20" s="126"/>
      <c r="H20" s="126"/>
      <c r="I20" s="126"/>
    </row>
    <row r="21" spans="1:12" ht="21" customHeight="1" x14ac:dyDescent="0.25">
      <c r="A21" s="34"/>
      <c r="B21" s="156" t="s">
        <v>166</v>
      </c>
      <c r="C21" s="156"/>
      <c r="D21" s="156"/>
      <c r="E21" s="156"/>
      <c r="F21" s="156"/>
      <c r="G21" s="156"/>
      <c r="H21" s="156"/>
      <c r="I21" s="156"/>
    </row>
    <row r="22" spans="1:12" x14ac:dyDescent="0.25">
      <c r="D22" s="4"/>
      <c r="E22" s="4"/>
    </row>
    <row r="25" spans="1:12" ht="15.75" x14ac:dyDescent="0.25">
      <c r="B25" s="38"/>
      <c r="C25" s="38"/>
      <c r="D25" s="39"/>
      <c r="F25" s="40"/>
    </row>
    <row r="26" spans="1:12" x14ac:dyDescent="0.25">
      <c r="F26" s="40"/>
    </row>
    <row r="28" spans="1:12" ht="35.25" customHeight="1" x14ac:dyDescent="0.25">
      <c r="B28" s="41"/>
      <c r="C28" s="41"/>
      <c r="D28" s="42"/>
      <c r="F28" s="40"/>
    </row>
    <row r="29" spans="1:12" x14ac:dyDescent="0.25">
      <c r="F29" s="40"/>
      <c r="L29" s="40"/>
    </row>
    <row r="31" spans="1:12" x14ac:dyDescent="0.25">
      <c r="F31" s="40"/>
    </row>
    <row r="34" spans="6:6" x14ac:dyDescent="0.25">
      <c r="F34" s="40"/>
    </row>
    <row r="35" spans="6:6" x14ac:dyDescent="0.25">
      <c r="F35" s="40"/>
    </row>
  </sheetData>
  <mergeCells count="15">
    <mergeCell ref="B21:I21"/>
    <mergeCell ref="G7:I7"/>
    <mergeCell ref="B17:E17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F7:F8"/>
    <mergeCell ref="B19:I19"/>
  </mergeCells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="80" zoomScaleNormal="80" workbookViewId="0">
      <selection activeCell="B25" sqref="B25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0" style="4" customWidth="1"/>
    <col min="8" max="8" width="12.140625" style="4" customWidth="1"/>
    <col min="9" max="9" width="18.1406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168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33.6" customHeight="1" x14ac:dyDescent="0.2">
      <c r="A4" s="164" t="s">
        <v>126</v>
      </c>
      <c r="B4" s="164"/>
      <c r="C4" s="164"/>
      <c r="D4" s="164"/>
      <c r="E4" s="164"/>
      <c r="F4" s="164"/>
    </row>
    <row r="5" spans="1:9" ht="15" customHeight="1" x14ac:dyDescent="0.25">
      <c r="A5" s="165" t="s">
        <v>28</v>
      </c>
      <c r="B5" s="165"/>
      <c r="C5" s="165"/>
      <c r="D5" s="165"/>
      <c r="E5" s="6"/>
    </row>
    <row r="6" spans="1:9" x14ac:dyDescent="0.25">
      <c r="A6" s="52"/>
      <c r="B6" s="52"/>
      <c r="C6" s="52"/>
      <c r="D6" s="51"/>
      <c r="E6" s="50" t="s">
        <v>120</v>
      </c>
      <c r="F6" s="4" t="s">
        <v>123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93" t="s">
        <v>2</v>
      </c>
      <c r="H8" s="93" t="s">
        <v>182</v>
      </c>
      <c r="I8" s="93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477.98</v>
      </c>
      <c r="E9" s="10"/>
      <c r="F9" s="58">
        <f>D9*I9</f>
        <v>1233.19</v>
      </c>
      <c r="G9" s="62" t="s">
        <v>180</v>
      </c>
      <c r="H9" s="108" t="s">
        <v>9</v>
      </c>
      <c r="I9" s="63">
        <v>2.58</v>
      </c>
    </row>
    <row r="10" spans="1:9" s="5" customFormat="1" ht="58.5" customHeight="1" x14ac:dyDescent="0.2">
      <c r="A10" s="7" t="s">
        <v>10</v>
      </c>
      <c r="B10" s="12" t="s">
        <v>163</v>
      </c>
      <c r="C10" s="8" t="s">
        <v>187</v>
      </c>
      <c r="D10" s="47">
        <v>477.98</v>
      </c>
      <c r="E10" s="10"/>
      <c r="F10" s="58">
        <f>D10*I10</f>
        <v>1233.19</v>
      </c>
      <c r="G10" s="64" t="s">
        <v>181</v>
      </c>
      <c r="H10" s="98" t="s">
        <v>9</v>
      </c>
      <c r="I10" s="65">
        <v>2.58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58">
        <f>(F9+F10)*E11</f>
        <v>1649.02</v>
      </c>
      <c r="G11" s="66"/>
      <c r="H11" s="97"/>
      <c r="I11" s="67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59">
        <f>F13</f>
        <v>1192.97</v>
      </c>
      <c r="G12" s="68"/>
      <c r="H12" s="98"/>
      <c r="I12" s="65"/>
    </row>
    <row r="13" spans="1:9" ht="30" x14ac:dyDescent="0.25">
      <c r="A13" s="16" t="s">
        <v>44</v>
      </c>
      <c r="B13" s="17" t="s">
        <v>15</v>
      </c>
      <c r="C13" s="8" t="s">
        <v>187</v>
      </c>
      <c r="D13" s="48">
        <v>462.39</v>
      </c>
      <c r="E13" s="14"/>
      <c r="F13" s="60">
        <f>D13*I13</f>
        <v>1192.97</v>
      </c>
      <c r="G13" s="69" t="s">
        <v>15</v>
      </c>
      <c r="H13" s="78" t="s">
        <v>16</v>
      </c>
      <c r="I13" s="70">
        <v>2.58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58">
        <f>F9+F11+F12+F10</f>
        <v>5308.37</v>
      </c>
      <c r="G14" s="66"/>
      <c r="H14" s="76"/>
      <c r="I14" s="71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58">
        <f>(F9+F10)*E15</f>
        <v>369.96</v>
      </c>
      <c r="G15" s="66"/>
      <c r="H15" s="76"/>
      <c r="I15" s="71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61">
        <f>F14+F15</f>
        <v>5678.33</v>
      </c>
      <c r="G16" s="72"/>
      <c r="H16" s="79"/>
      <c r="I16" s="73"/>
    </row>
    <row r="17" spans="1:12" ht="17.25" customHeight="1" x14ac:dyDescent="0.25">
      <c r="A17" s="24"/>
      <c r="B17" s="25"/>
      <c r="C17" s="25"/>
      <c r="D17" s="26"/>
      <c r="E17" s="27"/>
      <c r="F17" s="28"/>
    </row>
    <row r="18" spans="1:12" s="30" customFormat="1" ht="42" customHeight="1" x14ac:dyDescent="0.25">
      <c r="A18" s="29"/>
      <c r="B18" s="157" t="s">
        <v>24</v>
      </c>
      <c r="C18" s="157"/>
      <c r="D18" s="158"/>
      <c r="G18" s="31"/>
    </row>
    <row r="19" spans="1:12" s="30" customFormat="1" ht="40.5" customHeight="1" x14ac:dyDescent="0.25">
      <c r="A19" s="29"/>
      <c r="B19" s="159" t="s">
        <v>29</v>
      </c>
      <c r="C19" s="159"/>
      <c r="D19" s="159"/>
      <c r="G19" s="31"/>
    </row>
    <row r="20" spans="1:12" s="30" customFormat="1" ht="20.45" customHeight="1" x14ac:dyDescent="0.25">
      <c r="A20" s="29"/>
      <c r="B20" s="32"/>
      <c r="C20" s="32"/>
      <c r="D20" s="33"/>
      <c r="G20" s="31"/>
    </row>
    <row r="21" spans="1:12" ht="28.5" customHeight="1" x14ac:dyDescent="0.25">
      <c r="A21" s="34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12" x14ac:dyDescent="0.25">
      <c r="A22" s="34"/>
      <c r="B22" s="130"/>
      <c r="C22" s="130"/>
      <c r="D22" s="131"/>
      <c r="E22" s="126"/>
      <c r="F22" s="126"/>
      <c r="G22" s="126"/>
      <c r="H22" s="126"/>
      <c r="I22" s="126"/>
    </row>
    <row r="23" spans="1:12" ht="15" customHeight="1" x14ac:dyDescent="0.25">
      <c r="A23" s="34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12" x14ac:dyDescent="0.25">
      <c r="D24" s="4"/>
      <c r="E24" s="4"/>
    </row>
    <row r="27" spans="1:12" ht="15.75" x14ac:dyDescent="0.25">
      <c r="B27" s="38"/>
      <c r="C27" s="38"/>
      <c r="D27" s="39"/>
      <c r="F27" s="40"/>
    </row>
    <row r="28" spans="1:12" x14ac:dyDescent="0.25">
      <c r="F28" s="40"/>
    </row>
    <row r="30" spans="1:12" ht="35.25" customHeight="1" x14ac:dyDescent="0.25">
      <c r="B30" s="41"/>
      <c r="C30" s="41"/>
      <c r="D30" s="42"/>
      <c r="F30" s="40"/>
    </row>
    <row r="31" spans="1:12" x14ac:dyDescent="0.25">
      <c r="F31" s="40"/>
      <c r="L31" s="40"/>
    </row>
    <row r="33" spans="6:6" x14ac:dyDescent="0.25">
      <c r="F33" s="40"/>
    </row>
    <row r="36" spans="6:6" x14ac:dyDescent="0.25">
      <c r="F36" s="40"/>
    </row>
    <row r="37" spans="6:6" x14ac:dyDescent="0.25">
      <c r="F3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5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opLeftCell="A4" zoomScale="80" zoomScaleNormal="80" workbookViewId="0">
      <selection activeCell="B28" sqref="B28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32.7109375" style="4" customWidth="1"/>
    <col min="8" max="8" width="12.28515625" style="4" customWidth="1"/>
    <col min="9" max="9" width="14.710937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39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33.6" customHeight="1" x14ac:dyDescent="0.2">
      <c r="A4" s="164" t="s">
        <v>157</v>
      </c>
      <c r="B4" s="164"/>
      <c r="C4" s="164"/>
      <c r="D4" s="164"/>
      <c r="E4" s="164"/>
      <c r="F4" s="164"/>
    </row>
    <row r="5" spans="1:9" ht="15" customHeight="1" x14ac:dyDescent="0.25">
      <c r="A5" s="165" t="s">
        <v>158</v>
      </c>
      <c r="B5" s="165"/>
      <c r="C5" s="165"/>
      <c r="D5" s="165"/>
      <c r="E5" s="6"/>
    </row>
    <row r="6" spans="1:9" x14ac:dyDescent="0.25">
      <c r="A6" s="52"/>
      <c r="B6" s="52"/>
      <c r="C6" s="52"/>
      <c r="D6" s="51"/>
      <c r="E6" s="50" t="s">
        <v>120</v>
      </c>
      <c r="F6" s="4" t="s">
        <v>123</v>
      </c>
    </row>
    <row r="7" spans="1:9" ht="15" customHeight="1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110" t="s">
        <v>182</v>
      </c>
      <c r="I8" s="93" t="s">
        <v>183</v>
      </c>
    </row>
    <row r="9" spans="1:9" s="5" customFormat="1" ht="47.25" x14ac:dyDescent="0.2">
      <c r="A9" s="7" t="s">
        <v>7</v>
      </c>
      <c r="B9" s="8" t="s">
        <v>8</v>
      </c>
      <c r="C9" s="8" t="s">
        <v>187</v>
      </c>
      <c r="D9" s="9">
        <v>477.98</v>
      </c>
      <c r="E9" s="10"/>
      <c r="F9" s="11">
        <f>D9*I9</f>
        <v>1601.23</v>
      </c>
      <c r="G9" s="62" t="s">
        <v>180</v>
      </c>
      <c r="H9" s="108" t="s">
        <v>9</v>
      </c>
      <c r="I9" s="105">
        <v>3.35</v>
      </c>
    </row>
    <row r="10" spans="1:9" s="5" customFormat="1" ht="63" x14ac:dyDescent="0.2">
      <c r="A10" s="7" t="s">
        <v>10</v>
      </c>
      <c r="B10" s="12" t="s">
        <v>163</v>
      </c>
      <c r="C10" s="8" t="s">
        <v>187</v>
      </c>
      <c r="D10" s="47">
        <v>477.98</v>
      </c>
      <c r="E10" s="10"/>
      <c r="F10" s="11">
        <f>D10*I10</f>
        <v>1601.23</v>
      </c>
      <c r="G10" s="64" t="s">
        <v>181</v>
      </c>
      <c r="H10" s="98" t="s">
        <v>9</v>
      </c>
      <c r="I10" s="106">
        <v>3.35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2141.16</v>
      </c>
      <c r="G11" s="66"/>
      <c r="H11" s="97"/>
      <c r="I11" s="105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1549.01</v>
      </c>
      <c r="G12" s="68"/>
      <c r="H12" s="98"/>
      <c r="I12" s="106"/>
    </row>
    <row r="13" spans="1:9" ht="45" x14ac:dyDescent="0.25">
      <c r="A13" s="16" t="s">
        <v>44</v>
      </c>
      <c r="B13" s="17" t="s">
        <v>15</v>
      </c>
      <c r="C13" s="8" t="s">
        <v>187</v>
      </c>
      <c r="D13" s="48">
        <v>462.39</v>
      </c>
      <c r="E13" s="14"/>
      <c r="F13" s="18">
        <f>D13*I13</f>
        <v>1549.01</v>
      </c>
      <c r="G13" s="69" t="s">
        <v>15</v>
      </c>
      <c r="H13" s="78" t="s">
        <v>16</v>
      </c>
      <c r="I13" s="107">
        <f>I10</f>
        <v>3.35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6892.63</v>
      </c>
      <c r="G14" s="66"/>
      <c r="H14" s="7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480.37</v>
      </c>
      <c r="G15" s="66"/>
      <c r="H15" s="7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128">
        <f>F14+F15</f>
        <v>7373</v>
      </c>
      <c r="G16" s="72"/>
      <c r="H16" s="79"/>
      <c r="I16" s="79"/>
    </row>
    <row r="17" spans="1:12" ht="17.25" customHeight="1" x14ac:dyDescent="0.25">
      <c r="A17" s="24"/>
      <c r="B17" s="25"/>
      <c r="C17" s="25"/>
      <c r="D17" s="26"/>
      <c r="E17" s="27"/>
      <c r="F17" s="28"/>
    </row>
    <row r="18" spans="1:12" s="30" customFormat="1" ht="30.75" customHeight="1" x14ac:dyDescent="0.25">
      <c r="A18" s="29"/>
      <c r="B18" s="157" t="s">
        <v>24</v>
      </c>
      <c r="C18" s="157"/>
      <c r="D18" s="158"/>
      <c r="G18" s="31"/>
    </row>
    <row r="19" spans="1:12" s="30" customFormat="1" ht="42.75" customHeight="1" x14ac:dyDescent="0.25">
      <c r="A19" s="29"/>
      <c r="B19" s="159" t="s">
        <v>160</v>
      </c>
      <c r="C19" s="159"/>
      <c r="D19" s="159"/>
      <c r="G19" s="31"/>
    </row>
    <row r="20" spans="1:12" s="30" customFormat="1" ht="20.45" customHeight="1" x14ac:dyDescent="0.25">
      <c r="A20" s="29"/>
      <c r="B20" s="53"/>
      <c r="C20" s="53"/>
      <c r="D20" s="54"/>
      <c r="G20" s="31"/>
    </row>
    <row r="21" spans="1:12" ht="25.5" customHeight="1" x14ac:dyDescent="0.25">
      <c r="A21" s="34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12" x14ac:dyDescent="0.25">
      <c r="A22" s="34"/>
      <c r="B22" s="130"/>
      <c r="C22" s="130"/>
      <c r="D22" s="131"/>
      <c r="E22" s="126"/>
      <c r="F22" s="126"/>
      <c r="G22" s="126"/>
      <c r="H22" s="126"/>
      <c r="I22" s="126"/>
    </row>
    <row r="23" spans="1:12" ht="21" customHeight="1" x14ac:dyDescent="0.25">
      <c r="A23" s="34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12" x14ac:dyDescent="0.25">
      <c r="D24" s="4"/>
      <c r="E24" s="4"/>
    </row>
    <row r="27" spans="1:12" ht="15.75" x14ac:dyDescent="0.25">
      <c r="B27" s="38"/>
      <c r="C27" s="38"/>
      <c r="D27" s="39"/>
      <c r="F27" s="40"/>
    </row>
    <row r="28" spans="1:12" x14ac:dyDescent="0.25">
      <c r="F28" s="40"/>
    </row>
    <row r="30" spans="1:12" ht="35.25" customHeight="1" x14ac:dyDescent="0.25">
      <c r="B30" s="41"/>
      <c r="C30" s="41"/>
      <c r="D30" s="42"/>
      <c r="F30" s="40"/>
    </row>
    <row r="31" spans="1:12" x14ac:dyDescent="0.25">
      <c r="F31" s="40"/>
      <c r="L31" s="40"/>
    </row>
    <row r="33" spans="6:6" x14ac:dyDescent="0.25">
      <c r="F33" s="40"/>
    </row>
    <row r="36" spans="6:6" x14ac:dyDescent="0.25">
      <c r="F36" s="40"/>
    </row>
    <row r="37" spans="6:6" x14ac:dyDescent="0.25">
      <c r="F37" s="40"/>
    </row>
  </sheetData>
  <mergeCells count="16">
    <mergeCell ref="B21:I21"/>
    <mergeCell ref="B23:I23"/>
    <mergeCell ref="G7:I7"/>
    <mergeCell ref="B19:D19"/>
    <mergeCell ref="E1:F1"/>
    <mergeCell ref="A2:D2"/>
    <mergeCell ref="A3:D3"/>
    <mergeCell ref="A4:F4"/>
    <mergeCell ref="A5:D5"/>
    <mergeCell ref="B18:D18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scale="5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opLeftCell="A7" zoomScale="80" zoomScaleNormal="80" workbookViewId="0">
      <selection activeCell="B43" sqref="B43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38" style="4" customWidth="1"/>
    <col min="8" max="8" width="10.28515625" style="4" customWidth="1"/>
    <col min="9" max="9" width="12.8554687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169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33.6" customHeight="1" x14ac:dyDescent="0.2">
      <c r="A4" s="164" t="s">
        <v>127</v>
      </c>
      <c r="B4" s="164"/>
      <c r="C4" s="164"/>
      <c r="D4" s="164"/>
      <c r="E4" s="164"/>
      <c r="F4" s="164"/>
    </row>
    <row r="5" spans="1:9" ht="15" customHeight="1" x14ac:dyDescent="0.25">
      <c r="A5" s="165" t="s">
        <v>30</v>
      </c>
      <c r="B5" s="165"/>
      <c r="C5" s="165"/>
      <c r="D5" s="165"/>
      <c r="E5" s="6"/>
    </row>
    <row r="6" spans="1:9" x14ac:dyDescent="0.25">
      <c r="A6" s="52"/>
      <c r="B6" s="52"/>
      <c r="C6" s="52"/>
      <c r="D6" s="51"/>
      <c r="E6" s="50" t="s">
        <v>120</v>
      </c>
      <c r="F6" s="4" t="s">
        <v>123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477.98</v>
      </c>
      <c r="E9" s="10"/>
      <c r="F9" s="11">
        <f>D9*I9</f>
        <v>611.80999999999995</v>
      </c>
      <c r="G9" s="111" t="s">
        <v>180</v>
      </c>
      <c r="H9" s="109" t="s">
        <v>9</v>
      </c>
      <c r="I9" s="113">
        <v>1.28</v>
      </c>
    </row>
    <row r="10" spans="1:9" s="5" customFormat="1" ht="47.25" x14ac:dyDescent="0.2">
      <c r="A10" s="7" t="s">
        <v>10</v>
      </c>
      <c r="B10" s="12" t="s">
        <v>163</v>
      </c>
      <c r="C10" s="8" t="s">
        <v>187</v>
      </c>
      <c r="D10" s="47">
        <v>477.98</v>
      </c>
      <c r="E10" s="10"/>
      <c r="F10" s="11">
        <f>D10*I10</f>
        <v>305.91000000000003</v>
      </c>
      <c r="G10" s="112" t="s">
        <v>181</v>
      </c>
      <c r="H10" s="103" t="s">
        <v>9</v>
      </c>
      <c r="I10" s="76">
        <v>0.64</v>
      </c>
    </row>
    <row r="11" spans="1:9" s="5" customFormat="1" ht="21.75" customHeight="1" x14ac:dyDescent="0.2">
      <c r="A11" s="7" t="s">
        <v>11</v>
      </c>
      <c r="B11" s="8" t="s">
        <v>12</v>
      </c>
      <c r="C11" s="8"/>
      <c r="D11" s="9"/>
      <c r="E11" s="10">
        <v>0.66859999999999997</v>
      </c>
      <c r="F11" s="11">
        <f>(F9+F10)*E11</f>
        <v>613.59</v>
      </c>
      <c r="G11" s="76"/>
      <c r="H11" s="102"/>
      <c r="I11" s="76"/>
    </row>
    <row r="12" spans="1:9" ht="16.149999999999999" customHeight="1" x14ac:dyDescent="0.25">
      <c r="A12" s="13">
        <v>5</v>
      </c>
      <c r="B12" s="12" t="s">
        <v>13</v>
      </c>
      <c r="C12" s="12"/>
      <c r="D12" s="13"/>
      <c r="E12" s="14"/>
      <c r="F12" s="15">
        <f>F13</f>
        <v>295.93</v>
      </c>
      <c r="G12" s="77"/>
      <c r="H12" s="103"/>
      <c r="I12" s="77"/>
    </row>
    <row r="13" spans="1:9" ht="30" x14ac:dyDescent="0.25">
      <c r="A13" s="16" t="s">
        <v>14</v>
      </c>
      <c r="B13" s="17" t="s">
        <v>15</v>
      </c>
      <c r="C13" s="8" t="s">
        <v>187</v>
      </c>
      <c r="D13" s="48">
        <v>462.39</v>
      </c>
      <c r="E13" s="14"/>
      <c r="F13" s="18">
        <f>D13*I13</f>
        <v>295.93</v>
      </c>
      <c r="G13" s="78" t="s">
        <v>15</v>
      </c>
      <c r="H13" s="69" t="s">
        <v>16</v>
      </c>
      <c r="I13" s="77">
        <v>0.64</v>
      </c>
    </row>
    <row r="14" spans="1:9" s="5" customFormat="1" ht="21" customHeight="1" x14ac:dyDescent="0.2">
      <c r="A14" s="7" t="s">
        <v>17</v>
      </c>
      <c r="B14" s="8" t="s">
        <v>18</v>
      </c>
      <c r="C14" s="8"/>
      <c r="D14" s="9"/>
      <c r="E14" s="10"/>
      <c r="F14" s="11">
        <f>F9+F11+F12+F10</f>
        <v>1827.24</v>
      </c>
      <c r="G14" s="76"/>
      <c r="H14" s="66"/>
      <c r="I14" s="76"/>
    </row>
    <row r="15" spans="1:9" s="5" customFormat="1" ht="21.75" customHeight="1" x14ac:dyDescent="0.2">
      <c r="A15" s="7" t="s">
        <v>19</v>
      </c>
      <c r="B15" s="8" t="s">
        <v>20</v>
      </c>
      <c r="C15" s="8"/>
      <c r="D15" s="9"/>
      <c r="E15" s="10">
        <v>0.15</v>
      </c>
      <c r="F15" s="11">
        <f>(F9+F10)*E15</f>
        <v>137.66</v>
      </c>
      <c r="G15" s="76"/>
      <c r="H15" s="66"/>
      <c r="I15" s="76"/>
    </row>
    <row r="16" spans="1:9" s="5" customFormat="1" ht="21.75" customHeight="1" x14ac:dyDescent="0.2">
      <c r="A16" s="19" t="s">
        <v>21</v>
      </c>
      <c r="B16" s="20" t="s">
        <v>22</v>
      </c>
      <c r="C16" s="20"/>
      <c r="D16" s="21"/>
      <c r="E16" s="22"/>
      <c r="F16" s="23">
        <f>F14+F15</f>
        <v>1964.9</v>
      </c>
      <c r="G16" s="79"/>
      <c r="H16" s="72"/>
      <c r="I16" s="79"/>
    </row>
    <row r="17" spans="1:12" ht="17.25" customHeight="1" x14ac:dyDescent="0.25">
      <c r="A17" s="24"/>
      <c r="B17" s="25"/>
      <c r="C17" s="25"/>
      <c r="D17" s="26"/>
      <c r="E17" s="27"/>
      <c r="F17" s="28"/>
    </row>
    <row r="18" spans="1:12" s="30" customFormat="1" ht="33.75" customHeight="1" x14ac:dyDescent="0.25">
      <c r="A18" s="29"/>
      <c r="B18" s="157" t="s">
        <v>24</v>
      </c>
      <c r="C18" s="157"/>
      <c r="D18" s="158"/>
      <c r="G18" s="31"/>
    </row>
    <row r="19" spans="1:12" s="30" customFormat="1" ht="30" customHeight="1" x14ac:dyDescent="0.25">
      <c r="A19" s="29"/>
      <c r="B19" s="159" t="s">
        <v>31</v>
      </c>
      <c r="C19" s="159"/>
      <c r="D19" s="159"/>
      <c r="G19" s="31"/>
    </row>
    <row r="20" spans="1:12" s="30" customFormat="1" ht="20.45" customHeight="1" x14ac:dyDescent="0.25">
      <c r="A20" s="29"/>
      <c r="B20" s="43"/>
      <c r="C20" s="43"/>
      <c r="D20" s="44"/>
      <c r="G20" s="31"/>
    </row>
    <row r="21" spans="1:12" ht="25.5" customHeight="1" x14ac:dyDescent="0.25">
      <c r="A21" s="34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12" x14ac:dyDescent="0.25">
      <c r="A22" s="34"/>
      <c r="B22" s="130"/>
      <c r="C22" s="130"/>
      <c r="D22" s="131"/>
      <c r="E22" s="126"/>
      <c r="F22" s="126"/>
      <c r="G22" s="126"/>
      <c r="H22" s="126"/>
      <c r="I22" s="126"/>
    </row>
    <row r="23" spans="1:12" ht="21" customHeight="1" x14ac:dyDescent="0.25">
      <c r="A23" s="34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12" x14ac:dyDescent="0.25">
      <c r="D24" s="4"/>
      <c r="E24" s="4"/>
    </row>
    <row r="27" spans="1:12" ht="15.75" x14ac:dyDescent="0.25">
      <c r="B27" s="38"/>
      <c r="C27" s="38"/>
      <c r="D27" s="39"/>
      <c r="F27" s="40"/>
    </row>
    <row r="28" spans="1:12" x14ac:dyDescent="0.25">
      <c r="F28" s="40"/>
    </row>
    <row r="30" spans="1:12" ht="35.25" customHeight="1" x14ac:dyDescent="0.25">
      <c r="B30" s="41"/>
      <c r="C30" s="41"/>
      <c r="D30" s="42"/>
      <c r="F30" s="40"/>
    </row>
    <row r="31" spans="1:12" x14ac:dyDescent="0.25">
      <c r="F31" s="40"/>
      <c r="L31" s="40"/>
    </row>
    <row r="33" spans="6:6" x14ac:dyDescent="0.25">
      <c r="F33" s="40"/>
    </row>
    <row r="36" spans="6:6" x14ac:dyDescent="0.25">
      <c r="F36" s="40"/>
    </row>
    <row r="37" spans="6:6" x14ac:dyDescent="0.25">
      <c r="F3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topLeftCell="A7" zoomScale="80" zoomScaleNormal="80" workbookViewId="0">
      <selection activeCell="F27" sqref="F27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6.5703125" style="4" customWidth="1"/>
    <col min="7" max="7" width="37.5703125" style="4" customWidth="1"/>
    <col min="8" max="8" width="12" style="4" customWidth="1"/>
    <col min="9" max="9" width="21.425781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170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33.6" customHeight="1" x14ac:dyDescent="0.2">
      <c r="A4" s="164" t="s">
        <v>161</v>
      </c>
      <c r="B4" s="164"/>
      <c r="C4" s="164"/>
      <c r="D4" s="164"/>
      <c r="E4" s="164"/>
      <c r="F4" s="164"/>
    </row>
    <row r="5" spans="1:9" ht="15" customHeight="1" x14ac:dyDescent="0.25">
      <c r="A5" s="165" t="s">
        <v>30</v>
      </c>
      <c r="B5" s="165"/>
      <c r="C5" s="165"/>
      <c r="D5" s="165"/>
      <c r="E5" s="6"/>
    </row>
    <row r="6" spans="1:9" x14ac:dyDescent="0.25">
      <c r="A6" s="52"/>
      <c r="B6" s="52"/>
      <c r="C6" s="52"/>
      <c r="D6" s="51"/>
      <c r="E6" s="50" t="s">
        <v>120</v>
      </c>
      <c r="F6" s="4" t="s">
        <v>123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1.5" x14ac:dyDescent="0.2">
      <c r="A9" s="7" t="s">
        <v>7</v>
      </c>
      <c r="B9" s="8" t="s">
        <v>8</v>
      </c>
      <c r="C9" s="8" t="s">
        <v>187</v>
      </c>
      <c r="D9" s="9">
        <v>477.98</v>
      </c>
      <c r="E9" s="10"/>
      <c r="F9" s="11">
        <f>D9*I9</f>
        <v>803.01</v>
      </c>
      <c r="G9" s="111" t="s">
        <v>180</v>
      </c>
      <c r="H9" s="108" t="s">
        <v>9</v>
      </c>
      <c r="I9" s="113">
        <v>1.68</v>
      </c>
    </row>
    <row r="10" spans="1:9" s="5" customFormat="1" ht="47.25" x14ac:dyDescent="0.2">
      <c r="A10" s="7" t="s">
        <v>10</v>
      </c>
      <c r="B10" s="12" t="s">
        <v>163</v>
      </c>
      <c r="C10" s="8" t="s">
        <v>187</v>
      </c>
      <c r="D10" s="47">
        <v>477.98</v>
      </c>
      <c r="E10" s="10"/>
      <c r="F10" s="11">
        <f>D10*I10</f>
        <v>401.5</v>
      </c>
      <c r="G10" s="112" t="s">
        <v>181</v>
      </c>
      <c r="H10" s="98" t="s">
        <v>9</v>
      </c>
      <c r="I10" s="76">
        <v>0.84</v>
      </c>
    </row>
    <row r="11" spans="1:9" s="5" customFormat="1" ht="21.75" customHeight="1" x14ac:dyDescent="0.2">
      <c r="A11" s="7" t="s">
        <v>11</v>
      </c>
      <c r="B11" s="8" t="s">
        <v>12</v>
      </c>
      <c r="C11" s="8"/>
      <c r="D11" s="9"/>
      <c r="E11" s="10">
        <v>0.66859999999999997</v>
      </c>
      <c r="F11" s="11">
        <f>(F9+F10)*E11</f>
        <v>805.34</v>
      </c>
      <c r="G11" s="76"/>
      <c r="H11" s="97"/>
      <c r="I11" s="76"/>
    </row>
    <row r="12" spans="1:9" ht="16.149999999999999" customHeight="1" x14ac:dyDescent="0.25">
      <c r="A12" s="13">
        <v>5</v>
      </c>
      <c r="B12" s="12" t="s">
        <v>13</v>
      </c>
      <c r="C12" s="12"/>
      <c r="D12" s="13"/>
      <c r="E12" s="14"/>
      <c r="F12" s="15">
        <f>F13</f>
        <v>388.41</v>
      </c>
      <c r="G12" s="77"/>
      <c r="H12" s="98"/>
      <c r="I12" s="77"/>
    </row>
    <row r="13" spans="1:9" ht="30" x14ac:dyDescent="0.25">
      <c r="A13" s="16" t="s">
        <v>14</v>
      </c>
      <c r="B13" s="17" t="s">
        <v>15</v>
      </c>
      <c r="C13" s="8" t="s">
        <v>187</v>
      </c>
      <c r="D13" s="48">
        <v>462.39</v>
      </c>
      <c r="E13" s="14"/>
      <c r="F13" s="18">
        <f>I13*D13</f>
        <v>388.41</v>
      </c>
      <c r="G13" s="78" t="s">
        <v>15</v>
      </c>
      <c r="H13" s="78" t="s">
        <v>16</v>
      </c>
      <c r="I13" s="77">
        <v>0.84</v>
      </c>
    </row>
    <row r="14" spans="1:9" s="5" customFormat="1" ht="21" customHeight="1" x14ac:dyDescent="0.2">
      <c r="A14" s="7" t="s">
        <v>17</v>
      </c>
      <c r="B14" s="8" t="s">
        <v>18</v>
      </c>
      <c r="C14" s="8"/>
      <c r="D14" s="9"/>
      <c r="E14" s="10"/>
      <c r="F14" s="11">
        <f>F9+F11+F12+F10</f>
        <v>2398.2600000000002</v>
      </c>
      <c r="G14" s="76"/>
      <c r="H14" s="76"/>
      <c r="I14" s="76"/>
    </row>
    <row r="15" spans="1:9" s="5" customFormat="1" ht="21.75" customHeight="1" x14ac:dyDescent="0.2">
      <c r="A15" s="7" t="s">
        <v>19</v>
      </c>
      <c r="B15" s="8" t="s">
        <v>20</v>
      </c>
      <c r="C15" s="8"/>
      <c r="D15" s="9"/>
      <c r="E15" s="10">
        <v>0.15</v>
      </c>
      <c r="F15" s="11">
        <f>(F9+F10)*E15</f>
        <v>180.68</v>
      </c>
      <c r="G15" s="76"/>
      <c r="H15" s="76"/>
      <c r="I15" s="76"/>
    </row>
    <row r="16" spans="1:9" s="5" customFormat="1" ht="21.75" customHeight="1" x14ac:dyDescent="0.2">
      <c r="A16" s="19" t="s">
        <v>21</v>
      </c>
      <c r="B16" s="20" t="s">
        <v>22</v>
      </c>
      <c r="C16" s="20"/>
      <c r="D16" s="21"/>
      <c r="E16" s="22"/>
      <c r="F16" s="23">
        <f>F14+F15</f>
        <v>2578.94</v>
      </c>
      <c r="G16" s="79"/>
      <c r="H16" s="79"/>
      <c r="I16" s="79"/>
    </row>
    <row r="17" spans="1:12" ht="17.25" customHeight="1" x14ac:dyDescent="0.25">
      <c r="A17" s="24"/>
      <c r="B17" s="25"/>
      <c r="C17" s="25"/>
      <c r="D17" s="26"/>
      <c r="E17" s="27"/>
      <c r="F17" s="28"/>
    </row>
    <row r="18" spans="1:12" s="30" customFormat="1" ht="52.5" customHeight="1" x14ac:dyDescent="0.25">
      <c r="A18" s="29"/>
      <c r="B18" s="157" t="s">
        <v>24</v>
      </c>
      <c r="C18" s="157"/>
      <c r="D18" s="158"/>
      <c r="G18" s="31"/>
    </row>
    <row r="19" spans="1:12" s="30" customFormat="1" ht="47.25" customHeight="1" x14ac:dyDescent="0.25">
      <c r="A19" s="29"/>
      <c r="B19" s="159" t="s">
        <v>162</v>
      </c>
      <c r="C19" s="159"/>
      <c r="D19" s="159"/>
      <c r="G19" s="31"/>
    </row>
    <row r="20" spans="1:12" s="30" customFormat="1" ht="20.45" customHeight="1" x14ac:dyDescent="0.25">
      <c r="A20" s="29"/>
      <c r="B20" s="53"/>
      <c r="C20" s="53"/>
      <c r="D20" s="54"/>
      <c r="G20" s="31"/>
    </row>
    <row r="21" spans="1:12" ht="25.5" customHeight="1" x14ac:dyDescent="0.25">
      <c r="A21" s="34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12" x14ac:dyDescent="0.25">
      <c r="A22" s="34"/>
      <c r="B22" s="130"/>
      <c r="C22" s="130"/>
      <c r="D22" s="131"/>
      <c r="E22" s="126"/>
      <c r="F22" s="126"/>
      <c r="G22" s="126"/>
      <c r="H22" s="126"/>
      <c r="I22" s="126"/>
    </row>
    <row r="23" spans="1:12" ht="21" customHeight="1" x14ac:dyDescent="0.25">
      <c r="A23" s="34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12" x14ac:dyDescent="0.25">
      <c r="D24" s="4"/>
      <c r="E24" s="4"/>
    </row>
    <row r="27" spans="1:12" ht="15.75" x14ac:dyDescent="0.25">
      <c r="B27" s="38"/>
      <c r="C27" s="38"/>
      <c r="D27" s="39"/>
      <c r="F27" s="40"/>
    </row>
    <row r="28" spans="1:12" x14ac:dyDescent="0.25">
      <c r="F28" s="40"/>
    </row>
    <row r="30" spans="1:12" ht="35.25" customHeight="1" x14ac:dyDescent="0.25">
      <c r="B30" s="41"/>
      <c r="C30" s="41"/>
      <c r="D30" s="42"/>
      <c r="F30" s="40"/>
    </row>
    <row r="31" spans="1:12" x14ac:dyDescent="0.25">
      <c r="F31" s="40"/>
      <c r="L31" s="40"/>
    </row>
    <row r="33" spans="6:6" x14ac:dyDescent="0.25">
      <c r="F33" s="40"/>
    </row>
    <row r="36" spans="6:6" x14ac:dyDescent="0.25">
      <c r="F36" s="40"/>
    </row>
    <row r="37" spans="6:6" x14ac:dyDescent="0.25">
      <c r="F37" s="40"/>
    </row>
  </sheetData>
  <mergeCells count="16">
    <mergeCell ref="B21:I21"/>
    <mergeCell ref="B23:I23"/>
    <mergeCell ref="G7:I7"/>
    <mergeCell ref="B19:D19"/>
    <mergeCell ref="E1:F1"/>
    <mergeCell ref="A2:D2"/>
    <mergeCell ref="A3:D3"/>
    <mergeCell ref="A4:F4"/>
    <mergeCell ref="A5:D5"/>
    <mergeCell ref="B18:D18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scale="6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opLeftCell="A5" zoomScale="80" zoomScaleNormal="80" workbookViewId="0">
      <selection activeCell="B27" sqref="B27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7.85546875" style="4" customWidth="1"/>
    <col min="8" max="8" width="14.85546875" style="4" customWidth="1"/>
    <col min="9" max="9" width="13.1406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171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48" customHeight="1" x14ac:dyDescent="0.2">
      <c r="A4" s="164" t="s">
        <v>128</v>
      </c>
      <c r="B4" s="164"/>
      <c r="C4" s="164"/>
      <c r="D4" s="164"/>
      <c r="E4" s="164"/>
      <c r="F4" s="164"/>
    </row>
    <row r="5" spans="1:9" ht="15" customHeight="1" x14ac:dyDescent="0.25">
      <c r="A5" s="165" t="s">
        <v>40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93" t="s">
        <v>2</v>
      </c>
      <c r="H8" s="93" t="s">
        <v>182</v>
      </c>
      <c r="I8" s="93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58">
        <f>D9*I9</f>
        <v>3510.15</v>
      </c>
      <c r="G9" s="62" t="s">
        <v>188</v>
      </c>
      <c r="H9" s="113" t="s">
        <v>9</v>
      </c>
      <c r="I9" s="99">
        <v>6.39</v>
      </c>
    </row>
    <row r="10" spans="1:9" s="5" customFormat="1" ht="77.2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58">
        <f>D10*I10</f>
        <v>785.53</v>
      </c>
      <c r="G10" s="64" t="s">
        <v>189</v>
      </c>
      <c r="H10" s="76" t="s">
        <v>9</v>
      </c>
      <c r="I10" s="71">
        <v>1.43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58">
        <f>(F9+F10)*E11</f>
        <v>2872.09</v>
      </c>
      <c r="G11" s="66"/>
      <c r="H11" s="76"/>
      <c r="I11" s="71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59">
        <f>F13</f>
        <v>1802.64</v>
      </c>
      <c r="G12" s="68"/>
      <c r="H12" s="77"/>
      <c r="I12" s="100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60">
        <f>I13*D13</f>
        <v>1802.64</v>
      </c>
      <c r="G13" s="69" t="s">
        <v>190</v>
      </c>
      <c r="H13" s="77" t="s">
        <v>16</v>
      </c>
      <c r="I13" s="100">
        <v>1.43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58">
        <f>F9+F11+F12+F10</f>
        <v>8970.41</v>
      </c>
      <c r="G14" s="66"/>
      <c r="H14" s="76"/>
      <c r="I14" s="71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58">
        <f>(F9+F10)*E15</f>
        <v>644.35</v>
      </c>
      <c r="G15" s="66"/>
      <c r="H15" s="76"/>
      <c r="I15" s="71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61">
        <f>F14+F15</f>
        <v>9614.76</v>
      </c>
      <c r="G16" s="72"/>
      <c r="H16" s="79"/>
      <c r="I16" s="73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42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x14ac:dyDescent="0.25">
      <c r="A21" s="34"/>
      <c r="B21" s="55"/>
      <c r="C21" s="55"/>
      <c r="D21" s="36"/>
      <c r="E21" s="4"/>
    </row>
    <row r="22" spans="1:9" ht="21" customHeight="1" x14ac:dyDescent="0.25">
      <c r="A22" s="34"/>
      <c r="B22" s="155" t="s">
        <v>199</v>
      </c>
      <c r="C22" s="155"/>
      <c r="D22" s="155"/>
      <c r="E22" s="155"/>
      <c r="F22" s="155"/>
      <c r="G22" s="155"/>
      <c r="H22" s="155"/>
      <c r="I22" s="155"/>
    </row>
    <row r="23" spans="1:9" x14ac:dyDescent="0.25">
      <c r="B23" s="130"/>
      <c r="C23" s="130"/>
      <c r="D23" s="131"/>
      <c r="E23" s="126"/>
      <c r="F23" s="126"/>
      <c r="G23" s="126"/>
      <c r="H23" s="126"/>
      <c r="I23" s="126"/>
    </row>
    <row r="24" spans="1:9" x14ac:dyDescent="0.25">
      <c r="B24" s="156" t="s">
        <v>166</v>
      </c>
      <c r="C24" s="156"/>
      <c r="D24" s="156"/>
      <c r="E24" s="156"/>
      <c r="F24" s="156"/>
      <c r="G24" s="156"/>
      <c r="H24" s="156"/>
      <c r="I24" s="156"/>
    </row>
    <row r="25" spans="1:9" x14ac:dyDescent="0.25">
      <c r="F25" s="40"/>
    </row>
    <row r="26" spans="1:9" x14ac:dyDescent="0.25">
      <c r="F26" s="40"/>
    </row>
  </sheetData>
  <mergeCells count="16">
    <mergeCell ref="A7:A8"/>
    <mergeCell ref="B7:B8"/>
    <mergeCell ref="C7:C8"/>
    <mergeCell ref="D7:D8"/>
    <mergeCell ref="E7:E8"/>
    <mergeCell ref="E1:F1"/>
    <mergeCell ref="A2:D2"/>
    <mergeCell ref="A3:D3"/>
    <mergeCell ref="A4:F4"/>
    <mergeCell ref="A5:D5"/>
    <mergeCell ref="B24:I24"/>
    <mergeCell ref="G7:I7"/>
    <mergeCell ref="B18:D18"/>
    <mergeCell ref="B19:D19"/>
    <mergeCell ref="F7:F8"/>
    <mergeCell ref="B22:I22"/>
  </mergeCells>
  <pageMargins left="0.7" right="0.7" top="0.75" bottom="0.75" header="0.3" footer="0.3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10" zoomScale="85" zoomScaleNormal="85" workbookViewId="0">
      <selection activeCell="B29" sqref="B29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2.5703125" style="4" customWidth="1"/>
    <col min="8" max="8" width="13.7109375" style="4" customWidth="1"/>
    <col min="9" max="9" width="27.1406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51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34.5" customHeight="1" x14ac:dyDescent="0.2">
      <c r="A4" s="164" t="s">
        <v>172</v>
      </c>
      <c r="B4" s="164"/>
      <c r="C4" s="164"/>
      <c r="D4" s="164"/>
      <c r="E4" s="164"/>
      <c r="F4" s="164"/>
    </row>
    <row r="5" spans="1:9" ht="15" customHeight="1" x14ac:dyDescent="0.25">
      <c r="A5" s="165" t="s">
        <v>45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5537.15</v>
      </c>
      <c r="G9" s="114" t="s">
        <v>188</v>
      </c>
      <c r="H9" s="116" t="s">
        <v>9</v>
      </c>
      <c r="I9" s="113">
        <v>10.08</v>
      </c>
    </row>
    <row r="10" spans="1:9" s="5" customFormat="1" ht="73.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1076.67</v>
      </c>
      <c r="G10" s="115" t="s">
        <v>189</v>
      </c>
      <c r="H10" s="66" t="s">
        <v>9</v>
      </c>
      <c r="I10" s="76">
        <v>1.96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4422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2470.7600000000002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I13*D13</f>
        <v>2470.7600000000002</v>
      </c>
      <c r="G13" s="78" t="s">
        <v>190</v>
      </c>
      <c r="H13" s="68" t="s">
        <v>16</v>
      </c>
      <c r="I13" s="77">
        <v>1.96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13506.58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992.07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14498.65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46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ht="25.5" customHeight="1" x14ac:dyDescent="0.25">
      <c r="A21" s="34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x14ac:dyDescent="0.25">
      <c r="A22" s="34"/>
      <c r="B22" s="130"/>
      <c r="C22" s="130"/>
      <c r="D22" s="131"/>
      <c r="E22" s="126"/>
      <c r="F22" s="126"/>
      <c r="G22" s="126"/>
      <c r="H22" s="126"/>
      <c r="I22" s="126"/>
    </row>
    <row r="23" spans="1:9" ht="21" customHeight="1" x14ac:dyDescent="0.25">
      <c r="A23" s="34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7" zoomScale="80" zoomScaleNormal="80" workbookViewId="0">
      <selection activeCell="B33" sqref="B33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3" customWidth="1"/>
    <col min="4" max="4" width="15.42578125" style="3" customWidth="1"/>
    <col min="5" max="5" width="11.7109375" style="37" customWidth="1"/>
    <col min="6" max="6" width="14" style="4" customWidth="1"/>
    <col min="7" max="7" width="51.140625" style="4" customWidth="1"/>
    <col min="8" max="8" width="12.85546875" style="4" customWidth="1"/>
    <col min="9" max="9" width="15" style="4" customWidth="1"/>
    <col min="10" max="16384" width="9.140625" style="4"/>
  </cols>
  <sheetData>
    <row r="1" spans="1:9" ht="94.9" customHeight="1" x14ac:dyDescent="0.25">
      <c r="A1" s="1"/>
      <c r="B1" s="2"/>
      <c r="C1" s="117"/>
      <c r="E1" s="161" t="s">
        <v>0</v>
      </c>
      <c r="F1" s="161"/>
    </row>
    <row r="2" spans="1:9" ht="18.75" customHeight="1" x14ac:dyDescent="0.3">
      <c r="A2" s="162" t="s">
        <v>53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33.6" customHeight="1" x14ac:dyDescent="0.2">
      <c r="A4" s="164" t="s">
        <v>131</v>
      </c>
      <c r="B4" s="164"/>
      <c r="C4" s="164"/>
      <c r="D4" s="164"/>
      <c r="E4" s="164"/>
      <c r="F4" s="164"/>
    </row>
    <row r="5" spans="1:9" ht="15" customHeight="1" x14ac:dyDescent="0.25">
      <c r="A5" s="165" t="s">
        <v>47</v>
      </c>
      <c r="B5" s="165"/>
      <c r="C5" s="165"/>
      <c r="D5" s="165"/>
      <c r="E5" s="6"/>
    </row>
    <row r="6" spans="1:9" x14ac:dyDescent="0.25">
      <c r="A6" s="51"/>
      <c r="B6" s="51"/>
      <c r="C6" s="56"/>
      <c r="D6" s="51"/>
      <c r="E6" s="50" t="s">
        <v>120</v>
      </c>
      <c r="F6" s="4" t="s">
        <v>129</v>
      </c>
    </row>
    <row r="7" spans="1:9" ht="15" customHeight="1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9" t="s">
        <v>187</v>
      </c>
      <c r="D9" s="9">
        <v>549.32000000000005</v>
      </c>
      <c r="E9" s="10"/>
      <c r="F9" s="11">
        <f>D9*I9</f>
        <v>4597.8100000000004</v>
      </c>
      <c r="G9" s="114" t="s">
        <v>188</v>
      </c>
      <c r="H9" s="116" t="s">
        <v>9</v>
      </c>
      <c r="I9" s="113">
        <v>8.3699999999999992</v>
      </c>
    </row>
    <row r="10" spans="1:9" s="5" customFormat="1" ht="56.25" customHeight="1" x14ac:dyDescent="0.2">
      <c r="A10" s="7" t="s">
        <v>10</v>
      </c>
      <c r="B10" s="12" t="s">
        <v>165</v>
      </c>
      <c r="C10" s="13" t="s">
        <v>187</v>
      </c>
      <c r="D10" s="47">
        <v>549.32000000000005</v>
      </c>
      <c r="E10" s="10"/>
      <c r="F10" s="11">
        <f>D10*I10</f>
        <v>928.35</v>
      </c>
      <c r="G10" s="115" t="s">
        <v>189</v>
      </c>
      <c r="H10" s="66" t="s">
        <v>9</v>
      </c>
      <c r="I10" s="76">
        <v>1.69</v>
      </c>
    </row>
    <row r="11" spans="1:9" s="5" customFormat="1" ht="21.75" customHeight="1" x14ac:dyDescent="0.2">
      <c r="A11" s="7" t="s">
        <v>43</v>
      </c>
      <c r="B11" s="8" t="s">
        <v>12</v>
      </c>
      <c r="C11" s="9"/>
      <c r="D11" s="9"/>
      <c r="E11" s="10">
        <v>0.66859999999999997</v>
      </c>
      <c r="F11" s="11">
        <f>(F9+F10)*E11</f>
        <v>3694.79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3"/>
      <c r="D12" s="13"/>
      <c r="E12" s="14"/>
      <c r="F12" s="15">
        <f>F13</f>
        <v>2130.4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9" t="s">
        <v>187</v>
      </c>
      <c r="D13" s="48">
        <v>1260.5899999999999</v>
      </c>
      <c r="E13" s="14"/>
      <c r="F13" s="18">
        <f>D13*I13</f>
        <v>2130.4</v>
      </c>
      <c r="G13" s="78" t="s">
        <v>190</v>
      </c>
      <c r="H13" s="68" t="s">
        <v>16</v>
      </c>
      <c r="I13" s="77">
        <v>1.69</v>
      </c>
    </row>
    <row r="14" spans="1:9" s="5" customFormat="1" ht="21" customHeight="1" x14ac:dyDescent="0.2">
      <c r="A14" s="7" t="s">
        <v>35</v>
      </c>
      <c r="B14" s="8" t="s">
        <v>18</v>
      </c>
      <c r="C14" s="9"/>
      <c r="D14" s="9"/>
      <c r="E14" s="10"/>
      <c r="F14" s="11">
        <f>F9+F11+F12+F10</f>
        <v>11351.35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9"/>
      <c r="D15" s="9"/>
      <c r="E15" s="10">
        <v>0.15</v>
      </c>
      <c r="F15" s="11">
        <f>(F9+F10)*E15</f>
        <v>828.92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1"/>
      <c r="D16" s="21"/>
      <c r="E16" s="22"/>
      <c r="F16" s="23">
        <f>F14+F15</f>
        <v>12180.27</v>
      </c>
      <c r="G16" s="79"/>
      <c r="H16" s="72"/>
      <c r="I16" s="79"/>
    </row>
    <row r="17" spans="1:9" ht="17.25" customHeight="1" x14ac:dyDescent="0.25">
      <c r="A17" s="24"/>
      <c r="B17" s="25"/>
      <c r="C17" s="26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48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118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4" zoomScale="80" zoomScaleNormal="80" workbookViewId="0">
      <selection activeCell="C27" sqref="C27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6.85546875" style="4" customWidth="1"/>
    <col min="8" max="8" width="13.140625" style="4" customWidth="1"/>
    <col min="9" max="9" width="15" style="4" customWidth="1"/>
    <col min="10" max="16384" width="9.140625" style="4"/>
  </cols>
  <sheetData>
    <row r="1" spans="1:9" ht="54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54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38.25" customHeight="1" x14ac:dyDescent="0.2">
      <c r="A4" s="164" t="s">
        <v>173</v>
      </c>
      <c r="B4" s="164"/>
      <c r="C4" s="164"/>
      <c r="D4" s="164"/>
      <c r="E4" s="164"/>
      <c r="F4" s="164"/>
    </row>
    <row r="5" spans="1:9" ht="15" customHeight="1" x14ac:dyDescent="0.25">
      <c r="A5" s="165" t="s">
        <v>49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185</v>
      </c>
      <c r="D9" s="9">
        <v>549.32000000000005</v>
      </c>
      <c r="E9" s="10"/>
      <c r="F9" s="11">
        <f>D9*I9</f>
        <v>7448.78</v>
      </c>
      <c r="G9" s="114" t="s">
        <v>188</v>
      </c>
      <c r="H9" s="116" t="s">
        <v>9</v>
      </c>
      <c r="I9" s="113">
        <v>13.56</v>
      </c>
    </row>
    <row r="10" spans="1:9" s="5" customFormat="1" ht="54" customHeight="1" x14ac:dyDescent="0.2">
      <c r="A10" s="7" t="s">
        <v>10</v>
      </c>
      <c r="B10" s="12" t="s">
        <v>165</v>
      </c>
      <c r="C10" s="8" t="s">
        <v>185</v>
      </c>
      <c r="D10" s="47">
        <v>549.32000000000005</v>
      </c>
      <c r="E10" s="10"/>
      <c r="F10" s="11">
        <f>D10*I10</f>
        <v>1274.42</v>
      </c>
      <c r="G10" s="115" t="s">
        <v>189</v>
      </c>
      <c r="H10" s="66" t="s">
        <v>9</v>
      </c>
      <c r="I10" s="76">
        <v>2.3199999999999998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5832.33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2924.57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185</v>
      </c>
      <c r="D13" s="48">
        <v>1260.5899999999999</v>
      </c>
      <c r="E13" s="14"/>
      <c r="F13" s="18">
        <f>I13*D13</f>
        <v>2924.57</v>
      </c>
      <c r="G13" s="78" t="s">
        <v>190</v>
      </c>
      <c r="H13" s="68" t="s">
        <v>16</v>
      </c>
      <c r="I13" s="77">
        <v>2.3199999999999998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17480.099999999999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1308.48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18788.580000000002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50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4" zoomScale="80" zoomScaleNormal="80" workbookViewId="0">
      <selection activeCell="D28" sqref="D28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51.85546875" style="4" customWidth="1"/>
    <col min="8" max="8" width="11.85546875" style="4" customWidth="1"/>
    <col min="9" max="9" width="13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56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33.6" customHeight="1" x14ac:dyDescent="0.2">
      <c r="A4" s="164" t="s">
        <v>132</v>
      </c>
      <c r="B4" s="164"/>
      <c r="C4" s="164"/>
      <c r="D4" s="164"/>
      <c r="E4" s="164"/>
      <c r="F4" s="164"/>
    </row>
    <row r="5" spans="1:9" ht="15" customHeight="1" x14ac:dyDescent="0.25">
      <c r="A5" s="165" t="s">
        <v>95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494.39</v>
      </c>
      <c r="G9" s="114" t="s">
        <v>188</v>
      </c>
      <c r="H9" s="116" t="s">
        <v>9</v>
      </c>
      <c r="I9" s="113">
        <v>0.9</v>
      </c>
    </row>
    <row r="10" spans="1:9" s="5" customFormat="1" ht="51.7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164.8</v>
      </c>
      <c r="G10" s="115" t="s">
        <v>189</v>
      </c>
      <c r="H10" s="66" t="s">
        <v>9</v>
      </c>
      <c r="I10" s="76">
        <v>0.3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440.73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378.18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I13*D13</f>
        <v>378.18</v>
      </c>
      <c r="G13" s="78" t="s">
        <v>190</v>
      </c>
      <c r="H13" s="68" t="s">
        <v>16</v>
      </c>
      <c r="I13" s="77">
        <v>0.3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1478.1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98.88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1576.98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6.75" customHeight="1" x14ac:dyDescent="0.25">
      <c r="A18" s="29"/>
      <c r="B18" s="159" t="s">
        <v>41</v>
      </c>
      <c r="C18" s="159"/>
      <c r="D18" s="159"/>
      <c r="E18" s="159"/>
      <c r="G18" s="31"/>
    </row>
    <row r="19" spans="1:9" s="30" customFormat="1" ht="27" customHeight="1" x14ac:dyDescent="0.25">
      <c r="A19" s="29"/>
      <c r="B19" s="159" t="s">
        <v>52</v>
      </c>
      <c r="C19" s="159"/>
      <c r="D19" s="159"/>
      <c r="E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E18"/>
    <mergeCell ref="B19:E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4" zoomScale="80" zoomScaleNormal="80" workbookViewId="0">
      <selection activeCell="B27" sqref="B27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38.42578125" style="4" customWidth="1"/>
    <col min="8" max="8" width="15" style="4" customWidth="1"/>
    <col min="9" max="9" width="19.710937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61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48.75" customHeight="1" x14ac:dyDescent="0.2">
      <c r="A4" s="164" t="s">
        <v>133</v>
      </c>
      <c r="B4" s="164"/>
      <c r="C4" s="164"/>
      <c r="D4" s="164"/>
      <c r="E4" s="164"/>
      <c r="F4" s="164"/>
    </row>
    <row r="5" spans="1:9" ht="15" customHeight="1" x14ac:dyDescent="0.25">
      <c r="A5" s="165" t="s">
        <v>96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ht="15" customHeight="1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988.78</v>
      </c>
      <c r="G9" s="114" t="s">
        <v>188</v>
      </c>
      <c r="H9" s="116" t="s">
        <v>9</v>
      </c>
      <c r="I9" s="113">
        <v>1.8</v>
      </c>
    </row>
    <row r="10" spans="1:9" s="5" customFormat="1" ht="57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329.59</v>
      </c>
      <c r="G10" s="115" t="s">
        <v>189</v>
      </c>
      <c r="H10" s="66" t="s">
        <v>9</v>
      </c>
      <c r="I10" s="76">
        <v>0.6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881.46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756.35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D13*I13</f>
        <v>756.35</v>
      </c>
      <c r="G13" s="78" t="s">
        <v>190</v>
      </c>
      <c r="H13" s="68" t="s">
        <v>16</v>
      </c>
      <c r="I13" s="77">
        <v>0.6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2956.18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197.76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3153.94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55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7" zoomScale="90" zoomScaleNormal="90" workbookViewId="0">
      <selection activeCell="B26" sqref="B26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6.5703125" style="4" bestFit="1" customWidth="1"/>
    <col min="8" max="8" width="11.5703125" style="4" customWidth="1"/>
    <col min="9" max="9" width="12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60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54" customHeight="1" x14ac:dyDescent="0.2">
      <c r="A4" s="164" t="s">
        <v>174</v>
      </c>
      <c r="B4" s="164"/>
      <c r="C4" s="164"/>
      <c r="D4" s="164"/>
      <c r="E4" s="164"/>
      <c r="F4" s="164"/>
    </row>
    <row r="5" spans="1:9" ht="15" customHeight="1" x14ac:dyDescent="0.25">
      <c r="A5" s="165" t="s">
        <v>97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185</v>
      </c>
      <c r="D9" s="9">
        <v>549.32000000000005</v>
      </c>
      <c r="E9" s="10"/>
      <c r="F9" s="11">
        <f>D9*I9</f>
        <v>873.42</v>
      </c>
      <c r="G9" s="114" t="s">
        <v>188</v>
      </c>
      <c r="H9" s="116" t="s">
        <v>9</v>
      </c>
      <c r="I9" s="113">
        <v>1.59</v>
      </c>
    </row>
    <row r="10" spans="1:9" s="5" customFormat="1" ht="53.25" customHeight="1" x14ac:dyDescent="0.2">
      <c r="A10" s="7" t="s">
        <v>10</v>
      </c>
      <c r="B10" s="12" t="s">
        <v>165</v>
      </c>
      <c r="C10" s="8" t="s">
        <v>185</v>
      </c>
      <c r="D10" s="47">
        <v>549.32000000000005</v>
      </c>
      <c r="E10" s="10"/>
      <c r="F10" s="11">
        <f>D10*I10</f>
        <v>291.14</v>
      </c>
      <c r="G10" s="115" t="s">
        <v>189</v>
      </c>
      <c r="H10" s="66" t="s">
        <v>9</v>
      </c>
      <c r="I10" s="76">
        <v>0.53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778.62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668.11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185</v>
      </c>
      <c r="D13" s="48">
        <v>1260.5899999999999</v>
      </c>
      <c r="E13" s="14"/>
      <c r="F13" s="18">
        <f>I13*D13</f>
        <v>668.11</v>
      </c>
      <c r="G13" s="78" t="s">
        <v>190</v>
      </c>
      <c r="H13" s="68" t="s">
        <v>16</v>
      </c>
      <c r="I13" s="77">
        <v>0.53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2611.29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174.68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2785.97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57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7" zoomScale="80" zoomScaleNormal="80" workbookViewId="0">
      <selection activeCell="B32" sqref="B32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1.28515625" style="4" bestFit="1" customWidth="1"/>
    <col min="8" max="8" width="12" style="4" customWidth="1"/>
    <col min="9" max="9" width="12.425781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59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47.25" customHeight="1" x14ac:dyDescent="0.2">
      <c r="A4" s="164" t="s">
        <v>134</v>
      </c>
      <c r="B4" s="164"/>
      <c r="C4" s="164"/>
      <c r="D4" s="164"/>
      <c r="E4" s="164"/>
      <c r="F4" s="164"/>
    </row>
    <row r="5" spans="1:9" ht="15" customHeight="1" x14ac:dyDescent="0.25">
      <c r="A5" s="165" t="s">
        <v>98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1746.84</v>
      </c>
      <c r="G9" s="114" t="s">
        <v>188</v>
      </c>
      <c r="H9" s="116" t="s">
        <v>9</v>
      </c>
      <c r="I9" s="113">
        <v>3.18</v>
      </c>
    </row>
    <row r="10" spans="1:9" s="5" customFormat="1" ht="62.2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582.28</v>
      </c>
      <c r="G10" s="115" t="s">
        <v>189</v>
      </c>
      <c r="H10" s="66" t="s">
        <v>9</v>
      </c>
      <c r="I10" s="76">
        <v>1.06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1557.25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1336.23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D13*I13</f>
        <v>1336.23</v>
      </c>
      <c r="G13" s="78" t="s">
        <v>190</v>
      </c>
      <c r="H13" s="68" t="s">
        <v>16</v>
      </c>
      <c r="I13" s="77">
        <v>1.06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5222.6000000000004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349.37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5571.97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58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zoomScale="80" zoomScaleNormal="80" workbookViewId="0">
      <selection activeCell="B23" sqref="B23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32.7109375" style="4" bestFit="1" customWidth="1"/>
    <col min="8" max="8" width="11.85546875" style="4" customWidth="1"/>
    <col min="9" max="9" width="14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94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40.5" customHeight="1" x14ac:dyDescent="0.2">
      <c r="A4" s="164" t="s">
        <v>175</v>
      </c>
      <c r="B4" s="164"/>
      <c r="C4" s="164"/>
      <c r="D4" s="164"/>
      <c r="E4" s="164"/>
      <c r="F4" s="164"/>
    </row>
    <row r="5" spans="1:9" ht="15" customHeight="1" x14ac:dyDescent="0.25">
      <c r="A5" s="165" t="s">
        <v>99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93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9</v>
      </c>
      <c r="D9" s="9">
        <v>549.32000000000005</v>
      </c>
      <c r="E9" s="10"/>
      <c r="F9" s="11">
        <f>D9*I9</f>
        <v>1153.57</v>
      </c>
      <c r="G9" s="81" t="s">
        <v>188</v>
      </c>
      <c r="H9" s="121" t="s">
        <v>9</v>
      </c>
      <c r="I9" s="122">
        <v>2.1</v>
      </c>
    </row>
    <row r="10" spans="1:9" s="5" customFormat="1" ht="21.75" customHeight="1" x14ac:dyDescent="0.2">
      <c r="A10" s="7" t="s">
        <v>10</v>
      </c>
      <c r="B10" s="8" t="s">
        <v>12</v>
      </c>
      <c r="C10" s="8"/>
      <c r="D10" s="9"/>
      <c r="E10" s="10">
        <v>0.66859999999999997</v>
      </c>
      <c r="F10" s="11">
        <f>(F9)*E10</f>
        <v>771.28</v>
      </c>
      <c r="G10" s="66"/>
      <c r="H10" s="66"/>
      <c r="I10" s="76"/>
    </row>
    <row r="11" spans="1:9" s="5" customFormat="1" ht="21" customHeight="1" x14ac:dyDescent="0.2">
      <c r="A11" s="7" t="s">
        <v>43</v>
      </c>
      <c r="B11" s="8" t="s">
        <v>18</v>
      </c>
      <c r="C11" s="8"/>
      <c r="D11" s="9"/>
      <c r="E11" s="10"/>
      <c r="F11" s="11">
        <f>F9+F10</f>
        <v>1924.85</v>
      </c>
      <c r="G11" s="66"/>
      <c r="H11" s="66"/>
      <c r="I11" s="76"/>
    </row>
    <row r="12" spans="1:9" s="5" customFormat="1" ht="21.75" customHeight="1" x14ac:dyDescent="0.2">
      <c r="A12" s="7" t="s">
        <v>11</v>
      </c>
      <c r="B12" s="8" t="s">
        <v>20</v>
      </c>
      <c r="C12" s="8"/>
      <c r="D12" s="9"/>
      <c r="E12" s="10">
        <v>0.15</v>
      </c>
      <c r="F12" s="11">
        <f>(F9)*E12</f>
        <v>173.04</v>
      </c>
      <c r="G12" s="66"/>
      <c r="H12" s="66"/>
      <c r="I12" s="76"/>
    </row>
    <row r="13" spans="1:9" s="5" customFormat="1" ht="21.75" customHeight="1" x14ac:dyDescent="0.2">
      <c r="A13" s="19" t="s">
        <v>35</v>
      </c>
      <c r="B13" s="20" t="s">
        <v>22</v>
      </c>
      <c r="C13" s="20"/>
      <c r="D13" s="21"/>
      <c r="E13" s="22"/>
      <c r="F13" s="23">
        <f>F11+F12</f>
        <v>2097.89</v>
      </c>
      <c r="G13" s="72"/>
      <c r="H13" s="72"/>
      <c r="I13" s="79"/>
    </row>
    <row r="14" spans="1:9" ht="17.25" customHeight="1" x14ac:dyDescent="0.25">
      <c r="A14" s="24"/>
      <c r="B14" s="25"/>
      <c r="C14" s="25"/>
      <c r="D14" s="26"/>
      <c r="E14" s="27"/>
      <c r="F14" s="28"/>
    </row>
    <row r="15" spans="1:9" s="30" customFormat="1" ht="30.75" customHeight="1" x14ac:dyDescent="0.25">
      <c r="A15" s="29"/>
      <c r="B15" s="157" t="s">
        <v>41</v>
      </c>
      <c r="C15" s="157"/>
      <c r="D15" s="158"/>
      <c r="G15" s="31"/>
    </row>
    <row r="16" spans="1:9" s="30" customFormat="1" ht="34.5" customHeight="1" x14ac:dyDescent="0.25">
      <c r="A16" s="29"/>
      <c r="B16" s="159" t="s">
        <v>62</v>
      </c>
      <c r="C16" s="159"/>
      <c r="D16" s="159"/>
      <c r="G16" s="31"/>
    </row>
    <row r="17" spans="1:9" s="30" customFormat="1" ht="20.45" customHeight="1" x14ac:dyDescent="0.25">
      <c r="A17" s="29"/>
      <c r="B17" s="45"/>
      <c r="C17" s="45"/>
      <c r="D17" s="46"/>
      <c r="G17" s="31"/>
    </row>
    <row r="18" spans="1:9" s="126" customFormat="1" ht="25.5" customHeight="1" x14ac:dyDescent="0.25">
      <c r="A18" s="129"/>
      <c r="B18" s="155" t="s">
        <v>199</v>
      </c>
      <c r="C18" s="155"/>
      <c r="D18" s="155"/>
      <c r="E18" s="155"/>
      <c r="F18" s="155"/>
      <c r="G18" s="155"/>
      <c r="H18" s="155"/>
      <c r="I18" s="155"/>
    </row>
    <row r="19" spans="1:9" s="126" customFormat="1" x14ac:dyDescent="0.25">
      <c r="A19" s="129"/>
      <c r="B19" s="130"/>
      <c r="C19" s="130"/>
      <c r="D19" s="131"/>
    </row>
    <row r="20" spans="1:9" s="126" customFormat="1" ht="21" customHeight="1" x14ac:dyDescent="0.25">
      <c r="A20" s="129"/>
      <c r="B20" s="156" t="s">
        <v>166</v>
      </c>
      <c r="C20" s="156"/>
      <c r="D20" s="156"/>
      <c r="E20" s="156"/>
      <c r="F20" s="156"/>
      <c r="G20" s="156"/>
      <c r="H20" s="156"/>
      <c r="I20" s="156"/>
    </row>
    <row r="21" spans="1:9" x14ac:dyDescent="0.25">
      <c r="D21" s="4"/>
      <c r="E21" s="4"/>
    </row>
    <row r="23" spans="1:9" x14ac:dyDescent="0.25">
      <c r="F23" s="40"/>
    </row>
    <row r="24" spans="1:9" x14ac:dyDescent="0.25">
      <c r="F24" s="40"/>
    </row>
  </sheetData>
  <mergeCells count="16">
    <mergeCell ref="B20:I20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5:D15"/>
    <mergeCell ref="B16:D16"/>
    <mergeCell ref="F7:F8"/>
    <mergeCell ref="B18:I18"/>
  </mergeCells>
  <pageMargins left="0.7" right="0.7" top="0.75" bottom="0.75" header="0.3" footer="0.3"/>
  <pageSetup paperSize="9" scale="65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zoomScale="80" zoomScaleNormal="80" workbookViewId="0">
      <selection activeCell="B22" sqref="B22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32.7109375" style="4" bestFit="1" customWidth="1"/>
    <col min="8" max="9" width="13.285156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93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45.75" customHeight="1" x14ac:dyDescent="0.2">
      <c r="A4" s="164" t="s">
        <v>135</v>
      </c>
      <c r="B4" s="164"/>
      <c r="C4" s="164"/>
      <c r="D4" s="164"/>
      <c r="E4" s="164"/>
      <c r="F4" s="164"/>
    </row>
    <row r="5" spans="1:9" ht="15" customHeight="1" x14ac:dyDescent="0.25">
      <c r="A5" s="165" t="s">
        <v>100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93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9</v>
      </c>
      <c r="D9" s="9">
        <v>549.32000000000005</v>
      </c>
      <c r="E9" s="10"/>
      <c r="F9" s="11">
        <f>D9*I9</f>
        <v>2307.14</v>
      </c>
      <c r="G9" s="81" t="s">
        <v>188</v>
      </c>
      <c r="H9" s="121" t="s">
        <v>9</v>
      </c>
      <c r="I9" s="122">
        <v>4.2</v>
      </c>
    </row>
    <row r="10" spans="1:9" s="5" customFormat="1" ht="21.75" customHeight="1" x14ac:dyDescent="0.2">
      <c r="A10" s="7" t="s">
        <v>10</v>
      </c>
      <c r="B10" s="8" t="s">
        <v>12</v>
      </c>
      <c r="C10" s="8"/>
      <c r="D10" s="9"/>
      <c r="E10" s="10">
        <v>0.66859999999999997</v>
      </c>
      <c r="F10" s="11">
        <f>(F9)*E10</f>
        <v>1542.55</v>
      </c>
      <c r="G10" s="66"/>
      <c r="H10" s="66"/>
      <c r="I10" s="76"/>
    </row>
    <row r="11" spans="1:9" s="5" customFormat="1" ht="21" customHeight="1" x14ac:dyDescent="0.2">
      <c r="A11" s="7" t="s">
        <v>43</v>
      </c>
      <c r="B11" s="8" t="s">
        <v>18</v>
      </c>
      <c r="C11" s="8"/>
      <c r="D11" s="9"/>
      <c r="E11" s="10"/>
      <c r="F11" s="11">
        <f>F9+F10</f>
        <v>3849.69</v>
      </c>
      <c r="G11" s="66"/>
      <c r="H11" s="66"/>
      <c r="I11" s="76"/>
    </row>
    <row r="12" spans="1:9" s="5" customFormat="1" ht="21.75" customHeight="1" x14ac:dyDescent="0.2">
      <c r="A12" s="7" t="s">
        <v>11</v>
      </c>
      <c r="B12" s="8" t="s">
        <v>20</v>
      </c>
      <c r="C12" s="8"/>
      <c r="D12" s="9"/>
      <c r="E12" s="10">
        <v>0.15</v>
      </c>
      <c r="F12" s="11">
        <f>(F9)*E12</f>
        <v>346.07</v>
      </c>
      <c r="G12" s="66"/>
      <c r="H12" s="66"/>
      <c r="I12" s="76"/>
    </row>
    <row r="13" spans="1:9" s="5" customFormat="1" ht="21.75" customHeight="1" x14ac:dyDescent="0.2">
      <c r="A13" s="19" t="s">
        <v>35</v>
      </c>
      <c r="B13" s="20" t="s">
        <v>22</v>
      </c>
      <c r="C13" s="20"/>
      <c r="D13" s="21"/>
      <c r="E13" s="22"/>
      <c r="F13" s="23">
        <f>F11+F12</f>
        <v>4195.76</v>
      </c>
      <c r="G13" s="72"/>
      <c r="H13" s="72"/>
      <c r="I13" s="79"/>
    </row>
    <row r="14" spans="1:9" ht="17.25" customHeight="1" x14ac:dyDescent="0.25">
      <c r="A14" s="24"/>
      <c r="B14" s="25"/>
      <c r="C14" s="25"/>
      <c r="D14" s="26"/>
      <c r="E14" s="27"/>
      <c r="F14" s="28"/>
    </row>
    <row r="15" spans="1:9" s="30" customFormat="1" ht="30.75" customHeight="1" x14ac:dyDescent="0.25">
      <c r="A15" s="29"/>
      <c r="B15" s="157" t="s">
        <v>41</v>
      </c>
      <c r="C15" s="157"/>
      <c r="D15" s="158"/>
      <c r="G15" s="31"/>
    </row>
    <row r="16" spans="1:9" s="30" customFormat="1" ht="34.5" customHeight="1" x14ac:dyDescent="0.25">
      <c r="A16" s="29"/>
      <c r="B16" s="159" t="s">
        <v>63</v>
      </c>
      <c r="C16" s="159"/>
      <c r="D16" s="159"/>
      <c r="G16" s="31"/>
    </row>
    <row r="17" spans="1:9" s="30" customFormat="1" ht="20.45" customHeight="1" x14ac:dyDescent="0.25">
      <c r="A17" s="29"/>
      <c r="B17" s="45"/>
      <c r="C17" s="45"/>
      <c r="D17" s="46"/>
      <c r="G17" s="31"/>
    </row>
    <row r="18" spans="1:9" s="126" customFormat="1" ht="25.5" customHeight="1" x14ac:dyDescent="0.25">
      <c r="A18" s="129"/>
      <c r="B18" s="155" t="s">
        <v>199</v>
      </c>
      <c r="C18" s="155"/>
      <c r="D18" s="155"/>
      <c r="E18" s="155"/>
      <c r="F18" s="155"/>
      <c r="G18" s="155"/>
      <c r="H18" s="155"/>
      <c r="I18" s="155"/>
    </row>
    <row r="19" spans="1:9" s="126" customFormat="1" x14ac:dyDescent="0.25">
      <c r="A19" s="129"/>
      <c r="B19" s="130"/>
      <c r="C19" s="130"/>
      <c r="D19" s="131"/>
    </row>
    <row r="20" spans="1:9" s="126" customFormat="1" ht="21" customHeight="1" x14ac:dyDescent="0.25">
      <c r="A20" s="129"/>
      <c r="B20" s="156" t="s">
        <v>166</v>
      </c>
      <c r="C20" s="156"/>
      <c r="D20" s="156"/>
      <c r="E20" s="156"/>
      <c r="F20" s="156"/>
      <c r="G20" s="156"/>
      <c r="H20" s="156"/>
      <c r="I20" s="156"/>
    </row>
    <row r="21" spans="1:9" x14ac:dyDescent="0.25">
      <c r="D21" s="4"/>
      <c r="E21" s="4"/>
    </row>
    <row r="23" spans="1:9" x14ac:dyDescent="0.25">
      <c r="F23" s="40"/>
    </row>
    <row r="24" spans="1:9" x14ac:dyDescent="0.25">
      <c r="F24" s="40"/>
    </row>
  </sheetData>
  <mergeCells count="16">
    <mergeCell ref="B20:I20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5:D15"/>
    <mergeCell ref="B16:D16"/>
    <mergeCell ref="F7:F8"/>
    <mergeCell ref="B18:I18"/>
  </mergeCells>
  <pageMargins left="0.7" right="0.7" top="0.75" bottom="0.75" header="0.3" footer="0.3"/>
  <pageSetup paperSize="9" scale="6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7" zoomScale="80" zoomScaleNormal="80" workbookViewId="0">
      <selection activeCell="B27" sqref="B27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7.7109375" style="4" bestFit="1" customWidth="1"/>
    <col min="8" max="8" width="9.140625" style="4" customWidth="1"/>
    <col min="9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92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33.6" customHeight="1" x14ac:dyDescent="0.2">
      <c r="A4" s="164" t="s">
        <v>136</v>
      </c>
      <c r="B4" s="164"/>
      <c r="C4" s="164"/>
      <c r="D4" s="164"/>
      <c r="E4" s="164"/>
      <c r="F4" s="164"/>
    </row>
    <row r="5" spans="1:9" ht="15" customHeight="1" x14ac:dyDescent="0.25">
      <c r="A5" s="165" t="s">
        <v>101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543.83000000000004</v>
      </c>
      <c r="G9" s="114" t="s">
        <v>188</v>
      </c>
      <c r="H9" s="116" t="s">
        <v>9</v>
      </c>
      <c r="I9" s="113">
        <v>0.99</v>
      </c>
    </row>
    <row r="10" spans="1:9" s="5" customFormat="1" ht="54.7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181.28</v>
      </c>
      <c r="G10" s="115" t="s">
        <v>189</v>
      </c>
      <c r="H10" s="66" t="s">
        <v>9</v>
      </c>
      <c r="I10" s="76">
        <v>0.33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484.81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415.99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D13*I13</f>
        <v>415.99</v>
      </c>
      <c r="G13" s="78" t="s">
        <v>190</v>
      </c>
      <c r="H13" s="68" t="s">
        <v>16</v>
      </c>
      <c r="I13" s="77">
        <v>0.33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1625.91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108.77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1734.68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64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7" zoomScale="80" zoomScaleNormal="80" workbookViewId="0">
      <selection activeCell="B29" sqref="B29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7.7109375" style="4" bestFit="1" customWidth="1"/>
    <col min="8" max="8" width="13.42578125" style="4" customWidth="1"/>
    <col min="9" max="9" width="12.57031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91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33.6" customHeight="1" x14ac:dyDescent="0.2">
      <c r="A4" s="164" t="s">
        <v>137</v>
      </c>
      <c r="B4" s="164"/>
      <c r="C4" s="164"/>
      <c r="D4" s="164"/>
      <c r="E4" s="164"/>
      <c r="F4" s="164"/>
    </row>
    <row r="5" spans="1:9" ht="15" customHeight="1" x14ac:dyDescent="0.25">
      <c r="A5" s="165" t="s">
        <v>102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70" t="s">
        <v>184</v>
      </c>
      <c r="H7" s="171"/>
      <c r="I7" s="172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1203.01</v>
      </c>
      <c r="G9" s="114" t="s">
        <v>188</v>
      </c>
      <c r="H9" s="116" t="s">
        <v>9</v>
      </c>
      <c r="I9" s="113">
        <v>2.19</v>
      </c>
    </row>
    <row r="10" spans="1:9" s="5" customFormat="1" ht="59.2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401</v>
      </c>
      <c r="G10" s="115" t="s">
        <v>189</v>
      </c>
      <c r="H10" s="66" t="s">
        <v>9</v>
      </c>
      <c r="I10" s="76">
        <v>0.73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1072.44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920.23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D13*I13</f>
        <v>920.23</v>
      </c>
      <c r="G13" s="78" t="s">
        <v>190</v>
      </c>
      <c r="H13" s="68" t="s">
        <v>16</v>
      </c>
      <c r="I13" s="77">
        <v>0.73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3596.68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240.6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3837.28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65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7" zoomScale="80" zoomScaleNormal="80" workbookViewId="0">
      <selection activeCell="B30" sqref="B30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7.7109375" style="4" bestFit="1" customWidth="1"/>
    <col min="8" max="8" width="11.7109375" style="4" customWidth="1"/>
    <col min="9" max="9" width="11.425781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90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48" customHeight="1" x14ac:dyDescent="0.2">
      <c r="A4" s="164" t="s">
        <v>138</v>
      </c>
      <c r="B4" s="164"/>
      <c r="C4" s="164"/>
      <c r="D4" s="164"/>
      <c r="E4" s="164"/>
      <c r="F4" s="164"/>
    </row>
    <row r="5" spans="1:9" ht="15" customHeight="1" x14ac:dyDescent="0.25">
      <c r="A5" s="165" t="s">
        <v>103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70" t="s">
        <v>184</v>
      </c>
      <c r="H7" s="171"/>
      <c r="I7" s="172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1038.21</v>
      </c>
      <c r="G9" s="114" t="s">
        <v>188</v>
      </c>
      <c r="H9" s="116" t="s">
        <v>9</v>
      </c>
      <c r="I9" s="113">
        <v>1.89</v>
      </c>
    </row>
    <row r="10" spans="1:9" s="5" customFormat="1" ht="54.7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346.07</v>
      </c>
      <c r="G10" s="115" t="s">
        <v>189</v>
      </c>
      <c r="H10" s="66" t="s">
        <v>9</v>
      </c>
      <c r="I10" s="76">
        <v>0.63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925.53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794.17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D13*I13</f>
        <v>794.17</v>
      </c>
      <c r="G13" s="78" t="s">
        <v>190</v>
      </c>
      <c r="H13" s="68" t="s">
        <v>16</v>
      </c>
      <c r="I13" s="77">
        <v>0.63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3103.98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207.64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3311.62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66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11" zoomScale="90" zoomScaleNormal="90" workbookViewId="0">
      <selection activeCell="B38" sqref="B38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1.28515625" style="4" bestFit="1" customWidth="1"/>
    <col min="8" max="8" width="12" style="4" customWidth="1"/>
    <col min="9" max="9" width="12.57031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89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51" customHeight="1" x14ac:dyDescent="0.2">
      <c r="A4" s="164" t="s">
        <v>176</v>
      </c>
      <c r="B4" s="164"/>
      <c r="C4" s="164"/>
      <c r="D4" s="164"/>
      <c r="E4" s="164"/>
      <c r="F4" s="164"/>
    </row>
    <row r="5" spans="1:9" ht="15" customHeight="1" x14ac:dyDescent="0.25">
      <c r="A5" s="165" t="s">
        <v>104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70" t="s">
        <v>184</v>
      </c>
      <c r="H7" s="171"/>
      <c r="I7" s="172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2076.4299999999998</v>
      </c>
      <c r="G9" s="114" t="s">
        <v>188</v>
      </c>
      <c r="H9" s="116" t="s">
        <v>9</v>
      </c>
      <c r="I9" s="113">
        <v>3.78</v>
      </c>
    </row>
    <row r="10" spans="1:9" s="5" customFormat="1" ht="60.7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692.14</v>
      </c>
      <c r="G10" s="115" t="s">
        <v>189</v>
      </c>
      <c r="H10" s="66" t="s">
        <v>9</v>
      </c>
      <c r="I10" s="76">
        <v>1.26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1851.07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1588.34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D13*I13</f>
        <v>1588.34</v>
      </c>
      <c r="G13" s="78" t="s">
        <v>190</v>
      </c>
      <c r="H13" s="68" t="s">
        <v>16</v>
      </c>
      <c r="I13" s="77">
        <v>1.26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6207.98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415.29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6623.27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67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opLeftCell="A7" zoomScale="90" zoomScaleNormal="90" workbookViewId="0">
      <selection activeCell="B31" sqref="B31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2" style="4" customWidth="1"/>
    <col min="8" max="8" width="14.7109375" style="4" customWidth="1"/>
    <col min="9" max="9" width="16.285156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88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43.5" customHeight="1" x14ac:dyDescent="0.2">
      <c r="A4" s="164" t="s">
        <v>139</v>
      </c>
      <c r="B4" s="164"/>
      <c r="C4" s="164"/>
      <c r="D4" s="164"/>
      <c r="E4" s="164"/>
      <c r="F4" s="164"/>
    </row>
    <row r="5" spans="1:9" ht="15" customHeight="1" x14ac:dyDescent="0.25">
      <c r="A5" s="165" t="s">
        <v>105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1812.76</v>
      </c>
      <c r="G9" s="81" t="s">
        <v>188</v>
      </c>
      <c r="H9" s="119" t="s">
        <v>9</v>
      </c>
      <c r="I9" s="120">
        <v>3.3</v>
      </c>
    </row>
    <row r="10" spans="1:9" s="5" customFormat="1" ht="21.75" customHeight="1" x14ac:dyDescent="0.2">
      <c r="A10" s="7" t="s">
        <v>10</v>
      </c>
      <c r="B10" s="8" t="s">
        <v>12</v>
      </c>
      <c r="C10" s="8"/>
      <c r="D10" s="9"/>
      <c r="E10" s="10">
        <v>0.66859999999999997</v>
      </c>
      <c r="F10" s="11">
        <f>(F9)*E10</f>
        <v>1212.01</v>
      </c>
      <c r="G10" s="66"/>
      <c r="H10" s="76"/>
      <c r="I10" s="71"/>
    </row>
    <row r="11" spans="1:9" s="5" customFormat="1" ht="21" customHeight="1" x14ac:dyDescent="0.2">
      <c r="A11" s="7" t="s">
        <v>43</v>
      </c>
      <c r="B11" s="8" t="s">
        <v>18</v>
      </c>
      <c r="C11" s="8"/>
      <c r="D11" s="9"/>
      <c r="E11" s="10"/>
      <c r="F11" s="11">
        <f>F9+F10</f>
        <v>3024.77</v>
      </c>
      <c r="G11" s="66"/>
      <c r="H11" s="76"/>
      <c r="I11" s="71"/>
    </row>
    <row r="12" spans="1:9" s="5" customFormat="1" ht="21.75" customHeight="1" x14ac:dyDescent="0.2">
      <c r="A12" s="7" t="s">
        <v>11</v>
      </c>
      <c r="B12" s="8" t="s">
        <v>20</v>
      </c>
      <c r="C12" s="8"/>
      <c r="D12" s="9"/>
      <c r="E12" s="10">
        <v>0.15</v>
      </c>
      <c r="F12" s="11">
        <f>(F9)*E12</f>
        <v>271.91000000000003</v>
      </c>
      <c r="G12" s="66"/>
      <c r="H12" s="76"/>
      <c r="I12" s="71"/>
    </row>
    <row r="13" spans="1:9" s="5" customFormat="1" ht="21.75" customHeight="1" x14ac:dyDescent="0.2">
      <c r="A13" s="19" t="s">
        <v>35</v>
      </c>
      <c r="B13" s="20" t="s">
        <v>22</v>
      </c>
      <c r="C13" s="20"/>
      <c r="D13" s="21"/>
      <c r="E13" s="22"/>
      <c r="F13" s="23">
        <f>F11+F12</f>
        <v>3296.68</v>
      </c>
      <c r="G13" s="72"/>
      <c r="H13" s="79"/>
      <c r="I13" s="73"/>
    </row>
    <row r="14" spans="1:9" ht="17.25" customHeight="1" x14ac:dyDescent="0.25">
      <c r="A14" s="24"/>
      <c r="B14" s="25"/>
      <c r="C14" s="25"/>
      <c r="D14" s="26"/>
      <c r="E14" s="27"/>
      <c r="F14" s="28"/>
    </row>
    <row r="15" spans="1:9" s="30" customFormat="1" ht="30.75" customHeight="1" x14ac:dyDescent="0.25">
      <c r="A15" s="29"/>
      <c r="B15" s="157" t="s">
        <v>41</v>
      </c>
      <c r="C15" s="157"/>
      <c r="D15" s="158"/>
      <c r="G15" s="31"/>
    </row>
    <row r="16" spans="1:9" s="30" customFormat="1" ht="34.5" customHeight="1" x14ac:dyDescent="0.25">
      <c r="A16" s="29"/>
      <c r="B16" s="159" t="s">
        <v>68</v>
      </c>
      <c r="C16" s="159"/>
      <c r="D16" s="159"/>
      <c r="G16" s="31"/>
    </row>
    <row r="17" spans="1:9" s="30" customFormat="1" ht="20.45" customHeight="1" x14ac:dyDescent="0.25">
      <c r="A17" s="29"/>
      <c r="B17" s="45"/>
      <c r="C17" s="45"/>
      <c r="D17" s="46"/>
      <c r="G17" s="31"/>
    </row>
    <row r="18" spans="1:9" s="126" customFormat="1" ht="25.5" customHeight="1" x14ac:dyDescent="0.25">
      <c r="A18" s="129"/>
      <c r="B18" s="155" t="s">
        <v>199</v>
      </c>
      <c r="C18" s="155"/>
      <c r="D18" s="155"/>
      <c r="E18" s="155"/>
      <c r="F18" s="155"/>
      <c r="G18" s="155"/>
      <c r="H18" s="155"/>
      <c r="I18" s="155"/>
    </row>
    <row r="19" spans="1:9" s="126" customFormat="1" x14ac:dyDescent="0.25">
      <c r="A19" s="129"/>
      <c r="B19" s="130"/>
      <c r="C19" s="130"/>
      <c r="D19" s="131"/>
    </row>
    <row r="20" spans="1:9" s="126" customFormat="1" ht="21" customHeight="1" x14ac:dyDescent="0.25">
      <c r="A20" s="129"/>
      <c r="B20" s="156" t="s">
        <v>166</v>
      </c>
      <c r="C20" s="156"/>
      <c r="D20" s="156"/>
      <c r="E20" s="156"/>
      <c r="F20" s="156"/>
      <c r="G20" s="156"/>
      <c r="H20" s="156"/>
      <c r="I20" s="156"/>
    </row>
    <row r="21" spans="1:9" x14ac:dyDescent="0.25">
      <c r="D21" s="4"/>
      <c r="E21" s="4"/>
    </row>
    <row r="23" spans="1:9" x14ac:dyDescent="0.25">
      <c r="F23" s="40"/>
    </row>
    <row r="24" spans="1:9" x14ac:dyDescent="0.25">
      <c r="F24" s="40"/>
    </row>
  </sheetData>
  <mergeCells count="16">
    <mergeCell ref="B20:I20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5:D15"/>
    <mergeCell ref="B16:D16"/>
    <mergeCell ref="F7:F8"/>
    <mergeCell ref="B18:I18"/>
  </mergeCells>
  <pageMargins left="0.7" right="0.7" top="0.75" bottom="0.75" header="0.3" footer="0.3"/>
  <pageSetup paperSize="9" scale="65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opLeftCell="A7" zoomScale="90" zoomScaleNormal="90" workbookViewId="0">
      <selection activeCell="B32" sqref="B32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31.5703125" style="4" bestFit="1" customWidth="1"/>
    <col min="8" max="8" width="12.85546875" style="4" customWidth="1"/>
    <col min="9" max="9" width="12.57031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87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45.75" customHeight="1" x14ac:dyDescent="0.2">
      <c r="A4" s="164" t="s">
        <v>140</v>
      </c>
      <c r="B4" s="164"/>
      <c r="C4" s="164"/>
      <c r="D4" s="164"/>
      <c r="E4" s="164"/>
      <c r="F4" s="164"/>
    </row>
    <row r="5" spans="1:9" ht="15" customHeight="1" x14ac:dyDescent="0.25">
      <c r="A5" s="165" t="s">
        <v>106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ht="15" customHeight="1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93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3625.51</v>
      </c>
      <c r="G9" s="81" t="s">
        <v>188</v>
      </c>
      <c r="H9" s="121" t="s">
        <v>9</v>
      </c>
      <c r="I9" s="122">
        <v>6.6</v>
      </c>
    </row>
    <row r="10" spans="1:9" s="5" customFormat="1" ht="21.75" customHeight="1" x14ac:dyDescent="0.2">
      <c r="A10" s="7" t="s">
        <v>10</v>
      </c>
      <c r="B10" s="8" t="s">
        <v>12</v>
      </c>
      <c r="C10" s="8"/>
      <c r="D10" s="9"/>
      <c r="E10" s="10">
        <v>0.66859999999999997</v>
      </c>
      <c r="F10" s="11">
        <f>(F9)*E10</f>
        <v>2424.02</v>
      </c>
      <c r="G10" s="66"/>
      <c r="H10" s="66"/>
      <c r="I10" s="76"/>
    </row>
    <row r="11" spans="1:9" s="5" customFormat="1" ht="21" customHeight="1" x14ac:dyDescent="0.2">
      <c r="A11" s="7" t="s">
        <v>43</v>
      </c>
      <c r="B11" s="8" t="s">
        <v>18</v>
      </c>
      <c r="C11" s="8"/>
      <c r="D11" s="9"/>
      <c r="E11" s="10"/>
      <c r="F11" s="11">
        <f>F9+F10</f>
        <v>6049.53</v>
      </c>
      <c r="G11" s="66"/>
      <c r="H11" s="66"/>
      <c r="I11" s="76"/>
    </row>
    <row r="12" spans="1:9" s="5" customFormat="1" ht="21.75" customHeight="1" x14ac:dyDescent="0.2">
      <c r="A12" s="7" t="s">
        <v>11</v>
      </c>
      <c r="B12" s="8" t="s">
        <v>20</v>
      </c>
      <c r="C12" s="8"/>
      <c r="D12" s="9"/>
      <c r="E12" s="10">
        <v>0.15</v>
      </c>
      <c r="F12" s="11">
        <f>(F9)*E12</f>
        <v>543.83000000000004</v>
      </c>
      <c r="G12" s="66"/>
      <c r="H12" s="66"/>
      <c r="I12" s="76"/>
    </row>
    <row r="13" spans="1:9" s="5" customFormat="1" ht="21.75" customHeight="1" x14ac:dyDescent="0.2">
      <c r="A13" s="19" t="s">
        <v>35</v>
      </c>
      <c r="B13" s="20" t="s">
        <v>22</v>
      </c>
      <c r="C13" s="20"/>
      <c r="D13" s="21"/>
      <c r="E13" s="22"/>
      <c r="F13" s="23">
        <f>F11+F12</f>
        <v>6593.36</v>
      </c>
      <c r="G13" s="72"/>
      <c r="H13" s="72"/>
      <c r="I13" s="79"/>
    </row>
    <row r="14" spans="1:9" ht="17.25" customHeight="1" x14ac:dyDescent="0.25">
      <c r="A14" s="24"/>
      <c r="B14" s="25"/>
      <c r="C14" s="25"/>
      <c r="D14" s="26"/>
      <c r="E14" s="27"/>
      <c r="F14" s="28"/>
    </row>
    <row r="15" spans="1:9" s="30" customFormat="1" ht="30.75" customHeight="1" x14ac:dyDescent="0.25">
      <c r="A15" s="29"/>
      <c r="B15" s="157" t="s">
        <v>41</v>
      </c>
      <c r="C15" s="157"/>
      <c r="D15" s="158"/>
      <c r="G15" s="31"/>
    </row>
    <row r="16" spans="1:9" s="30" customFormat="1" ht="34.5" customHeight="1" x14ac:dyDescent="0.25">
      <c r="A16" s="29"/>
      <c r="B16" s="159" t="s">
        <v>69</v>
      </c>
      <c r="C16" s="159"/>
      <c r="D16" s="159"/>
      <c r="G16" s="31"/>
    </row>
    <row r="17" spans="1:9" s="30" customFormat="1" ht="20.45" customHeight="1" x14ac:dyDescent="0.25">
      <c r="A17" s="29"/>
      <c r="B17" s="45"/>
      <c r="C17" s="45"/>
      <c r="D17" s="46"/>
      <c r="G17" s="31"/>
    </row>
    <row r="18" spans="1:9" s="126" customFormat="1" ht="25.5" customHeight="1" x14ac:dyDescent="0.25">
      <c r="A18" s="129"/>
      <c r="B18" s="155" t="s">
        <v>199</v>
      </c>
      <c r="C18" s="155"/>
      <c r="D18" s="155"/>
      <c r="E18" s="155"/>
      <c r="F18" s="155"/>
      <c r="G18" s="155"/>
      <c r="H18" s="155"/>
      <c r="I18" s="155"/>
    </row>
    <row r="19" spans="1:9" s="126" customFormat="1" x14ac:dyDescent="0.25">
      <c r="A19" s="129"/>
      <c r="B19" s="130"/>
      <c r="C19" s="130"/>
      <c r="D19" s="131"/>
    </row>
    <row r="20" spans="1:9" s="126" customFormat="1" ht="21" customHeight="1" x14ac:dyDescent="0.25">
      <c r="A20" s="129"/>
      <c r="B20" s="156" t="s">
        <v>166</v>
      </c>
      <c r="C20" s="156"/>
      <c r="D20" s="156"/>
      <c r="E20" s="156"/>
      <c r="F20" s="156"/>
      <c r="G20" s="156"/>
      <c r="H20" s="156"/>
      <c r="I20" s="156"/>
    </row>
    <row r="21" spans="1:9" x14ac:dyDescent="0.25">
      <c r="D21" s="4"/>
      <c r="E21" s="4"/>
    </row>
    <row r="23" spans="1:9" x14ac:dyDescent="0.25">
      <c r="F23" s="40"/>
    </row>
    <row r="24" spans="1:9" x14ac:dyDescent="0.25">
      <c r="F24" s="40"/>
    </row>
  </sheetData>
  <mergeCells count="16">
    <mergeCell ref="B20:I20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5:D15"/>
    <mergeCell ref="B16:D16"/>
    <mergeCell ref="F7:F8"/>
    <mergeCell ref="B18:I18"/>
  </mergeCells>
  <pageMargins left="0.7" right="0.7" top="0.75" bottom="0.75" header="0.3" footer="0.3"/>
  <pageSetup paperSize="9" scale="65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7" zoomScale="80" zoomScaleNormal="80" workbookViewId="0">
      <selection activeCell="B28" sqref="B28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7.7109375" style="4" bestFit="1" customWidth="1"/>
    <col min="8" max="8" width="12.85546875" style="4" customWidth="1"/>
    <col min="9" max="9" width="13.57031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86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33.6" customHeight="1" x14ac:dyDescent="0.2">
      <c r="A4" s="164" t="s">
        <v>141</v>
      </c>
      <c r="B4" s="164"/>
      <c r="C4" s="164"/>
      <c r="D4" s="164"/>
      <c r="E4" s="164"/>
      <c r="F4" s="164"/>
    </row>
    <row r="5" spans="1:9" ht="15" customHeight="1" x14ac:dyDescent="0.25">
      <c r="A5" s="165" t="s">
        <v>107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70" t="s">
        <v>184</v>
      </c>
      <c r="H7" s="171"/>
      <c r="I7" s="172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5125.16</v>
      </c>
      <c r="G9" s="114" t="s">
        <v>188</v>
      </c>
      <c r="H9" s="116" t="s">
        <v>9</v>
      </c>
      <c r="I9" s="113">
        <v>9.33</v>
      </c>
    </row>
    <row r="10" spans="1:9" s="5" customFormat="1" ht="58.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1065.68</v>
      </c>
      <c r="G10" s="115" t="s">
        <v>189</v>
      </c>
      <c r="H10" s="66" t="s">
        <v>9</v>
      </c>
      <c r="I10" s="76">
        <v>1.94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4139.2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2445.54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D13*I13</f>
        <v>2445.54</v>
      </c>
      <c r="G13" s="78" t="s">
        <v>190</v>
      </c>
      <c r="H13" s="68" t="s">
        <v>16</v>
      </c>
      <c r="I13" s="77">
        <v>1.94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12775.58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928.63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13704.21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70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7" zoomScale="80" zoomScaleNormal="80" workbookViewId="0">
      <selection activeCell="E30" sqref="E30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7.7109375" style="4" bestFit="1" customWidth="1"/>
    <col min="8" max="8" width="12.85546875" style="4" customWidth="1"/>
    <col min="9" max="9" width="12.57031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85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48" customHeight="1" x14ac:dyDescent="0.2">
      <c r="A4" s="164" t="s">
        <v>142</v>
      </c>
      <c r="B4" s="164"/>
      <c r="C4" s="164"/>
      <c r="D4" s="164"/>
      <c r="E4" s="164"/>
      <c r="F4" s="164"/>
    </row>
    <row r="5" spans="1:9" ht="15" customHeight="1" x14ac:dyDescent="0.25">
      <c r="A5" s="165" t="s">
        <v>108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ht="15" customHeight="1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70" t="s">
        <v>184</v>
      </c>
      <c r="H7" s="171"/>
      <c r="I7" s="172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8190.36</v>
      </c>
      <c r="G9" s="114" t="s">
        <v>188</v>
      </c>
      <c r="H9" s="116" t="s">
        <v>9</v>
      </c>
      <c r="I9" s="113">
        <v>14.91</v>
      </c>
    </row>
    <row r="10" spans="1:9" s="5" customFormat="1" ht="56.2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1450.2</v>
      </c>
      <c r="G10" s="115" t="s">
        <v>189</v>
      </c>
      <c r="H10" s="66" t="s">
        <v>9</v>
      </c>
      <c r="I10" s="76">
        <v>2.64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6445.68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3327.96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D13*I13</f>
        <v>3327.96</v>
      </c>
      <c r="G13" s="78" t="s">
        <v>190</v>
      </c>
      <c r="H13" s="68" t="s">
        <v>16</v>
      </c>
      <c r="I13" s="77">
        <v>2.64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19414.2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1446.08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20860.28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71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7" zoomScale="80" zoomScaleNormal="80" workbookViewId="0">
      <selection activeCell="D29" sqref="D29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7.7109375" style="4" bestFit="1" customWidth="1"/>
    <col min="8" max="8" width="13.85546875" style="4" customWidth="1"/>
    <col min="9" max="9" width="12.57031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84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33.6" customHeight="1" x14ac:dyDescent="0.2">
      <c r="A4" s="164" t="s">
        <v>143</v>
      </c>
      <c r="B4" s="164"/>
      <c r="C4" s="164"/>
      <c r="D4" s="164"/>
      <c r="E4" s="164"/>
      <c r="F4" s="164"/>
    </row>
    <row r="5" spans="1:9" ht="15" customHeight="1" x14ac:dyDescent="0.25">
      <c r="A5" s="165" t="s">
        <v>109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70" t="s">
        <v>184</v>
      </c>
      <c r="H7" s="171"/>
      <c r="I7" s="172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609.75</v>
      </c>
      <c r="G9" s="114" t="s">
        <v>188</v>
      </c>
      <c r="H9" s="116" t="s">
        <v>9</v>
      </c>
      <c r="I9" s="113">
        <v>1.1100000000000001</v>
      </c>
    </row>
    <row r="10" spans="1:9" s="5" customFormat="1" ht="54.7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203.25</v>
      </c>
      <c r="G10" s="115" t="s">
        <v>189</v>
      </c>
      <c r="H10" s="66" t="s">
        <v>9</v>
      </c>
      <c r="I10" s="76">
        <v>0.37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543.57000000000005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466.42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D13*I13</f>
        <v>466.42</v>
      </c>
      <c r="G13" s="78" t="s">
        <v>190</v>
      </c>
      <c r="H13" s="68" t="s">
        <v>16</v>
      </c>
      <c r="I13" s="77">
        <v>0.37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1822.99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121.95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1944.94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72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10" zoomScale="80" zoomScaleNormal="80" workbookViewId="0">
      <selection activeCell="D37" sqref="D37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7.7109375" style="4" bestFit="1" customWidth="1"/>
    <col min="8" max="8" width="12.5703125" style="4" customWidth="1"/>
    <col min="9" max="9" width="14.710937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83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52.5" customHeight="1" x14ac:dyDescent="0.2">
      <c r="A4" s="164" t="s">
        <v>144</v>
      </c>
      <c r="B4" s="164"/>
      <c r="C4" s="164"/>
      <c r="D4" s="164"/>
      <c r="E4" s="164"/>
      <c r="F4" s="164"/>
    </row>
    <row r="5" spans="1:9" ht="15" customHeight="1" x14ac:dyDescent="0.25">
      <c r="A5" s="165" t="s">
        <v>110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70" t="s">
        <v>184</v>
      </c>
      <c r="H7" s="171"/>
      <c r="I7" s="172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1433.73</v>
      </c>
      <c r="G9" s="114" t="s">
        <v>188</v>
      </c>
      <c r="H9" s="116" t="s">
        <v>9</v>
      </c>
      <c r="I9" s="113">
        <v>2.61</v>
      </c>
    </row>
    <row r="10" spans="1:9" s="5" customFormat="1" ht="58.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477.91</v>
      </c>
      <c r="G10" s="115" t="s">
        <v>189</v>
      </c>
      <c r="H10" s="66" t="s">
        <v>9</v>
      </c>
      <c r="I10" s="76">
        <v>0.87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1278.1199999999999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1096.71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D13*I13</f>
        <v>1096.71</v>
      </c>
      <c r="G13" s="78" t="s">
        <v>190</v>
      </c>
      <c r="H13" s="68" t="s">
        <v>16</v>
      </c>
      <c r="I13" s="77">
        <v>0.87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4286.47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286.75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4573.22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73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10" zoomScale="80" zoomScaleNormal="80" workbookViewId="0">
      <selection activeCell="F41" sqref="F41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1.28515625" style="4" bestFit="1" customWidth="1"/>
    <col min="8" max="8" width="14.28515625" style="4" customWidth="1"/>
    <col min="9" max="9" width="12.710937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82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53.25" customHeight="1" x14ac:dyDescent="0.2">
      <c r="A4" s="164" t="s">
        <v>145</v>
      </c>
      <c r="B4" s="164"/>
      <c r="C4" s="164"/>
      <c r="D4" s="164"/>
      <c r="E4" s="164"/>
      <c r="F4" s="164"/>
    </row>
    <row r="5" spans="1:9" ht="15" customHeight="1" x14ac:dyDescent="0.25">
      <c r="A5" s="165" t="s">
        <v>99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70" t="s">
        <v>184</v>
      </c>
      <c r="H7" s="171"/>
      <c r="I7" s="172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1153.57</v>
      </c>
      <c r="G9" s="114" t="s">
        <v>188</v>
      </c>
      <c r="H9" s="116" t="s">
        <v>9</v>
      </c>
      <c r="I9" s="113">
        <v>2.1</v>
      </c>
    </row>
    <row r="10" spans="1:9" s="5" customFormat="1" ht="60.7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384.52</v>
      </c>
      <c r="G10" s="115" t="s">
        <v>189</v>
      </c>
      <c r="H10" s="66" t="s">
        <v>9</v>
      </c>
      <c r="I10" s="76">
        <v>0.7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1028.3699999999999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882.41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D13*I13</f>
        <v>882.41</v>
      </c>
      <c r="G13" s="78" t="s">
        <v>190</v>
      </c>
      <c r="H13" s="68" t="s">
        <v>16</v>
      </c>
      <c r="I13" s="77">
        <v>0.7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3448.87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230.71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3679.58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74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7" zoomScale="80" zoomScaleNormal="80" workbookViewId="0">
      <selection activeCell="F28" sqref="F28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7.7109375" style="4" bestFit="1" customWidth="1"/>
    <col min="8" max="8" width="12.5703125" style="4" customWidth="1"/>
    <col min="9" max="9" width="13.285156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81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50.25" customHeight="1" x14ac:dyDescent="0.2">
      <c r="A4" s="164" t="s">
        <v>146</v>
      </c>
      <c r="B4" s="164"/>
      <c r="C4" s="164"/>
      <c r="D4" s="164"/>
      <c r="E4" s="164"/>
      <c r="F4" s="164"/>
    </row>
    <row r="5" spans="1:9" ht="15" customHeight="1" x14ac:dyDescent="0.25">
      <c r="A5" s="165" t="s">
        <v>100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70" t="s">
        <v>184</v>
      </c>
      <c r="H7" s="171"/>
      <c r="I7" s="172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2307.14</v>
      </c>
      <c r="G9" s="114" t="s">
        <v>188</v>
      </c>
      <c r="H9" s="116" t="s">
        <v>9</v>
      </c>
      <c r="I9" s="113">
        <v>4.2</v>
      </c>
    </row>
    <row r="10" spans="1:9" s="5" customFormat="1" ht="56.2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769.05</v>
      </c>
      <c r="G10" s="115" t="s">
        <v>189</v>
      </c>
      <c r="H10" s="66" t="s">
        <v>9</v>
      </c>
      <c r="I10" s="76">
        <v>1.4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2056.7399999999998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1764.83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D13*I13</f>
        <v>1764.83</v>
      </c>
      <c r="G13" s="78" t="s">
        <v>190</v>
      </c>
      <c r="H13" s="68" t="s">
        <v>16</v>
      </c>
      <c r="I13" s="77">
        <v>1.4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6897.76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461.43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7359.19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75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opLeftCell="A8" zoomScale="80" zoomScaleNormal="80" workbookViewId="0">
      <selection activeCell="E35" sqref="E35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32.7109375" style="4" bestFit="1" customWidth="1"/>
    <col min="8" max="8" width="12.5703125" style="4" customWidth="1"/>
    <col min="9" max="9" width="12.425781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80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55.5" customHeight="1" x14ac:dyDescent="0.2">
      <c r="A4" s="164" t="s">
        <v>147</v>
      </c>
      <c r="B4" s="164"/>
      <c r="C4" s="164"/>
      <c r="D4" s="164"/>
      <c r="E4" s="164"/>
      <c r="F4" s="164"/>
    </row>
    <row r="5" spans="1:9" ht="15" customHeight="1" x14ac:dyDescent="0.25">
      <c r="A5" s="165" t="s">
        <v>111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ht="15" customHeight="1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93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9</v>
      </c>
      <c r="D9" s="9">
        <v>549.32000000000005</v>
      </c>
      <c r="E9" s="10"/>
      <c r="F9" s="11">
        <f>D9*I9</f>
        <v>1928.11</v>
      </c>
      <c r="G9" s="81" t="s">
        <v>188</v>
      </c>
      <c r="H9" s="121" t="s">
        <v>9</v>
      </c>
      <c r="I9" s="122">
        <v>3.51</v>
      </c>
    </row>
    <row r="10" spans="1:9" s="5" customFormat="1" ht="21.75" customHeight="1" x14ac:dyDescent="0.2">
      <c r="A10" s="7" t="s">
        <v>10</v>
      </c>
      <c r="B10" s="8" t="s">
        <v>12</v>
      </c>
      <c r="C10" s="8"/>
      <c r="D10" s="9"/>
      <c r="E10" s="10">
        <v>0.66859999999999997</v>
      </c>
      <c r="F10" s="11">
        <f>(F9)*E10</f>
        <v>1289.1300000000001</v>
      </c>
      <c r="G10" s="66"/>
      <c r="H10" s="66"/>
      <c r="I10" s="76"/>
    </row>
    <row r="11" spans="1:9" s="5" customFormat="1" ht="21" customHeight="1" x14ac:dyDescent="0.2">
      <c r="A11" s="7" t="s">
        <v>43</v>
      </c>
      <c r="B11" s="8" t="s">
        <v>18</v>
      </c>
      <c r="C11" s="8"/>
      <c r="D11" s="9"/>
      <c r="E11" s="10"/>
      <c r="F11" s="11">
        <f>F9+F10</f>
        <v>3217.24</v>
      </c>
      <c r="G11" s="66"/>
      <c r="H11" s="66"/>
      <c r="I11" s="76"/>
    </row>
    <row r="12" spans="1:9" s="5" customFormat="1" ht="21.75" customHeight="1" x14ac:dyDescent="0.2">
      <c r="A12" s="7" t="s">
        <v>11</v>
      </c>
      <c r="B12" s="8" t="s">
        <v>20</v>
      </c>
      <c r="C12" s="8"/>
      <c r="D12" s="9"/>
      <c r="E12" s="10">
        <v>0.15</v>
      </c>
      <c r="F12" s="11">
        <f>(F9)*E12</f>
        <v>289.22000000000003</v>
      </c>
      <c r="G12" s="66"/>
      <c r="H12" s="66"/>
      <c r="I12" s="76"/>
    </row>
    <row r="13" spans="1:9" s="5" customFormat="1" ht="21.75" customHeight="1" x14ac:dyDescent="0.2">
      <c r="A13" s="19" t="s">
        <v>35</v>
      </c>
      <c r="B13" s="20" t="s">
        <v>22</v>
      </c>
      <c r="C13" s="20"/>
      <c r="D13" s="21"/>
      <c r="E13" s="22"/>
      <c r="F13" s="23">
        <f>F11+F12</f>
        <v>3506.46</v>
      </c>
      <c r="G13" s="72"/>
      <c r="H13" s="72"/>
      <c r="I13" s="79"/>
    </row>
    <row r="14" spans="1:9" ht="17.25" customHeight="1" x14ac:dyDescent="0.25">
      <c r="A14" s="24"/>
      <c r="B14" s="25"/>
      <c r="C14" s="25"/>
      <c r="D14" s="26"/>
      <c r="E14" s="27"/>
      <c r="F14" s="28"/>
    </row>
    <row r="15" spans="1:9" s="30" customFormat="1" ht="30.75" customHeight="1" x14ac:dyDescent="0.25">
      <c r="A15" s="29"/>
      <c r="B15" s="157" t="s">
        <v>41</v>
      </c>
      <c r="C15" s="157"/>
      <c r="D15" s="158"/>
      <c r="G15" s="31"/>
    </row>
    <row r="16" spans="1:9" s="30" customFormat="1" ht="34.5" customHeight="1" x14ac:dyDescent="0.25">
      <c r="A16" s="29"/>
      <c r="B16" s="159" t="s">
        <v>76</v>
      </c>
      <c r="C16" s="159"/>
      <c r="D16" s="159"/>
      <c r="G16" s="31"/>
    </row>
    <row r="17" spans="1:9" s="30" customFormat="1" ht="20.45" customHeight="1" x14ac:dyDescent="0.25">
      <c r="A17" s="29"/>
      <c r="B17" s="45"/>
      <c r="C17" s="45"/>
      <c r="D17" s="46"/>
      <c r="G17" s="31"/>
    </row>
    <row r="18" spans="1:9" s="126" customFormat="1" ht="25.5" customHeight="1" x14ac:dyDescent="0.25">
      <c r="A18" s="129"/>
      <c r="B18" s="155" t="s">
        <v>199</v>
      </c>
      <c r="C18" s="155"/>
      <c r="D18" s="155"/>
      <c r="E18" s="155"/>
      <c r="F18" s="155"/>
      <c r="G18" s="155"/>
      <c r="H18" s="155"/>
      <c r="I18" s="155"/>
    </row>
    <row r="19" spans="1:9" s="126" customFormat="1" x14ac:dyDescent="0.25">
      <c r="A19" s="129"/>
      <c r="B19" s="130"/>
      <c r="C19" s="130"/>
      <c r="D19" s="131"/>
    </row>
    <row r="20" spans="1:9" s="126" customFormat="1" ht="21" customHeight="1" x14ac:dyDescent="0.25">
      <c r="A20" s="129"/>
      <c r="B20" s="156" t="s">
        <v>166</v>
      </c>
      <c r="C20" s="156"/>
      <c r="D20" s="156"/>
      <c r="E20" s="156"/>
      <c r="F20" s="156"/>
      <c r="G20" s="156"/>
      <c r="H20" s="156"/>
      <c r="I20" s="156"/>
    </row>
    <row r="21" spans="1:9" x14ac:dyDescent="0.25">
      <c r="D21" s="4"/>
      <c r="E21" s="4"/>
    </row>
    <row r="23" spans="1:9" x14ac:dyDescent="0.25">
      <c r="F23" s="40"/>
    </row>
    <row r="24" spans="1:9" x14ac:dyDescent="0.25">
      <c r="F24" s="40"/>
    </row>
  </sheetData>
  <mergeCells count="16">
    <mergeCell ref="B20:I20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5:D15"/>
    <mergeCell ref="B16:D16"/>
    <mergeCell ref="F7:F8"/>
    <mergeCell ref="B18:I18"/>
  </mergeCells>
  <pageMargins left="0.7" right="0.7" top="0.75" bottom="0.75" header="0.3" footer="0.3"/>
  <pageSetup paperSize="9" scale="65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opLeftCell="A8" zoomScale="80" zoomScaleNormal="80" workbookViewId="0">
      <selection activeCell="G38" sqref="G38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32.7109375" style="4" bestFit="1" customWidth="1"/>
    <col min="8" max="9" width="11.8554687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154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48.75" customHeight="1" x14ac:dyDescent="0.2">
      <c r="A4" s="164" t="s">
        <v>148</v>
      </c>
      <c r="B4" s="164"/>
      <c r="C4" s="164"/>
      <c r="D4" s="164"/>
      <c r="E4" s="164"/>
      <c r="F4" s="164"/>
    </row>
    <row r="5" spans="1:9" ht="15" customHeight="1" x14ac:dyDescent="0.25">
      <c r="A5" s="165" t="s">
        <v>112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129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54" t="s">
        <v>184</v>
      </c>
      <c r="H7" s="154"/>
      <c r="I7" s="154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93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9</v>
      </c>
      <c r="D9" s="9">
        <v>549.32000000000005</v>
      </c>
      <c r="E9" s="10"/>
      <c r="F9" s="11">
        <f>D9*I9</f>
        <v>3839.75</v>
      </c>
      <c r="G9" s="81" t="s">
        <v>188</v>
      </c>
      <c r="H9" s="121" t="s">
        <v>9</v>
      </c>
      <c r="I9" s="122">
        <v>6.99</v>
      </c>
    </row>
    <row r="10" spans="1:9" s="5" customFormat="1" ht="21.75" customHeight="1" x14ac:dyDescent="0.2">
      <c r="A10" s="7" t="s">
        <v>10</v>
      </c>
      <c r="B10" s="8" t="s">
        <v>12</v>
      </c>
      <c r="C10" s="8"/>
      <c r="D10" s="9"/>
      <c r="E10" s="10">
        <v>0.66859999999999997</v>
      </c>
      <c r="F10" s="11">
        <f>(F9)*E10</f>
        <v>2567.2600000000002</v>
      </c>
      <c r="G10" s="66"/>
      <c r="H10" s="66"/>
      <c r="I10" s="76"/>
    </row>
    <row r="11" spans="1:9" s="5" customFormat="1" ht="21" customHeight="1" x14ac:dyDescent="0.2">
      <c r="A11" s="7" t="s">
        <v>43</v>
      </c>
      <c r="B11" s="8" t="s">
        <v>18</v>
      </c>
      <c r="C11" s="8"/>
      <c r="D11" s="9"/>
      <c r="E11" s="10"/>
      <c r="F11" s="11">
        <f>F9+F10</f>
        <v>6407.01</v>
      </c>
      <c r="G11" s="66"/>
      <c r="H11" s="66"/>
      <c r="I11" s="76"/>
    </row>
    <row r="12" spans="1:9" s="5" customFormat="1" ht="21.75" customHeight="1" x14ac:dyDescent="0.2">
      <c r="A12" s="7" t="s">
        <v>11</v>
      </c>
      <c r="B12" s="8" t="s">
        <v>20</v>
      </c>
      <c r="C12" s="8"/>
      <c r="D12" s="9"/>
      <c r="E12" s="10">
        <v>0.15</v>
      </c>
      <c r="F12" s="11">
        <f>(F9)*E12</f>
        <v>575.96</v>
      </c>
      <c r="G12" s="66"/>
      <c r="H12" s="66"/>
      <c r="I12" s="76"/>
    </row>
    <row r="13" spans="1:9" s="5" customFormat="1" ht="21.75" customHeight="1" x14ac:dyDescent="0.2">
      <c r="A13" s="19" t="s">
        <v>35</v>
      </c>
      <c r="B13" s="20" t="s">
        <v>22</v>
      </c>
      <c r="C13" s="20"/>
      <c r="D13" s="21"/>
      <c r="E13" s="22"/>
      <c r="F13" s="23">
        <f>F11+F12</f>
        <v>6982.97</v>
      </c>
      <c r="G13" s="72"/>
      <c r="H13" s="72"/>
      <c r="I13" s="79"/>
    </row>
    <row r="14" spans="1:9" ht="17.25" customHeight="1" x14ac:dyDescent="0.25">
      <c r="A14" s="24"/>
      <c r="B14" s="25"/>
      <c r="C14" s="25"/>
      <c r="D14" s="26"/>
      <c r="E14" s="27"/>
      <c r="F14" s="28"/>
    </row>
    <row r="15" spans="1:9" s="30" customFormat="1" ht="30.75" customHeight="1" x14ac:dyDescent="0.25">
      <c r="A15" s="29"/>
      <c r="B15" s="157" t="s">
        <v>41</v>
      </c>
      <c r="C15" s="157"/>
      <c r="D15" s="158"/>
      <c r="G15" s="31"/>
    </row>
    <row r="16" spans="1:9" s="30" customFormat="1" ht="34.5" customHeight="1" x14ac:dyDescent="0.25">
      <c r="A16" s="29"/>
      <c r="B16" s="159" t="s">
        <v>77</v>
      </c>
      <c r="C16" s="159"/>
      <c r="D16" s="159"/>
      <c r="G16" s="31"/>
    </row>
    <row r="17" spans="1:9" s="30" customFormat="1" ht="20.45" customHeight="1" x14ac:dyDescent="0.25">
      <c r="A17" s="29"/>
      <c r="B17" s="45"/>
      <c r="C17" s="45"/>
      <c r="D17" s="46"/>
      <c r="G17" s="31"/>
    </row>
    <row r="18" spans="1:9" s="126" customFormat="1" ht="25.5" customHeight="1" x14ac:dyDescent="0.25">
      <c r="A18" s="129"/>
      <c r="B18" s="155" t="s">
        <v>199</v>
      </c>
      <c r="C18" s="155"/>
      <c r="D18" s="155"/>
      <c r="E18" s="155"/>
      <c r="F18" s="155"/>
      <c r="G18" s="155"/>
      <c r="H18" s="155"/>
      <c r="I18" s="155"/>
    </row>
    <row r="19" spans="1:9" s="126" customFormat="1" x14ac:dyDescent="0.25">
      <c r="A19" s="129"/>
      <c r="B19" s="130"/>
      <c r="C19" s="130"/>
      <c r="D19" s="131"/>
    </row>
    <row r="20" spans="1:9" s="126" customFormat="1" ht="21" customHeight="1" x14ac:dyDescent="0.25">
      <c r="A20" s="129"/>
      <c r="B20" s="156" t="s">
        <v>166</v>
      </c>
      <c r="C20" s="156"/>
      <c r="D20" s="156"/>
      <c r="E20" s="156"/>
      <c r="F20" s="156"/>
      <c r="G20" s="156"/>
      <c r="H20" s="156"/>
      <c r="I20" s="156"/>
    </row>
    <row r="21" spans="1:9" x14ac:dyDescent="0.25">
      <c r="D21" s="4"/>
      <c r="E21" s="4"/>
    </row>
    <row r="23" spans="1:9" x14ac:dyDescent="0.25">
      <c r="F23" s="40"/>
    </row>
    <row r="24" spans="1:9" x14ac:dyDescent="0.25">
      <c r="F24" s="40"/>
    </row>
  </sheetData>
  <mergeCells count="16">
    <mergeCell ref="B20:I20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5:D15"/>
    <mergeCell ref="B16:D16"/>
    <mergeCell ref="F7:F8"/>
    <mergeCell ref="B18:I18"/>
  </mergeCells>
  <pageMargins left="0.7" right="0.7" top="0.75" bottom="0.75" header="0.3" footer="0.3"/>
  <pageSetup paperSize="9" scale="65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7" zoomScale="90" zoomScaleNormal="90" workbookViewId="0">
      <selection activeCell="F27" sqref="F27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6.5703125" style="4" bestFit="1" customWidth="1"/>
    <col min="8" max="8" width="12.85546875" style="4" customWidth="1"/>
    <col min="9" max="9" width="12.57031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79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48" customHeight="1" x14ac:dyDescent="0.2">
      <c r="A4" s="164" t="s">
        <v>152</v>
      </c>
      <c r="B4" s="164"/>
      <c r="C4" s="164"/>
      <c r="D4" s="164"/>
      <c r="E4" s="164"/>
      <c r="F4" s="164"/>
    </row>
    <row r="5" spans="1:9" ht="15" customHeight="1" x14ac:dyDescent="0.25">
      <c r="A5" s="165" t="s">
        <v>95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130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70" t="s">
        <v>184</v>
      </c>
      <c r="H7" s="171"/>
      <c r="I7" s="172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494.39</v>
      </c>
      <c r="G9" s="114" t="s">
        <v>188</v>
      </c>
      <c r="H9" s="116" t="s">
        <v>9</v>
      </c>
      <c r="I9" s="113">
        <v>0.9</v>
      </c>
    </row>
    <row r="10" spans="1:9" s="5" customFormat="1" ht="56.2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164.8</v>
      </c>
      <c r="G10" s="115" t="s">
        <v>189</v>
      </c>
      <c r="H10" s="66" t="s">
        <v>9</v>
      </c>
      <c r="I10" s="76">
        <v>0.3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440.73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378.18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D13*I13</f>
        <v>378.18</v>
      </c>
      <c r="G13" s="78" t="s">
        <v>190</v>
      </c>
      <c r="H13" s="68" t="s">
        <v>16</v>
      </c>
      <c r="I13" s="77">
        <v>0.3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1478.1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98.88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1576.98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113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2" zoomScale="80" zoomScaleNormal="80" workbookViewId="0">
      <selection activeCell="D20" sqref="D20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7.7109375" style="4" bestFit="1" customWidth="1"/>
    <col min="8" max="8" width="11.85546875" style="4" customWidth="1"/>
    <col min="9" max="9" width="14.57031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78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49.5" customHeight="1" x14ac:dyDescent="0.2">
      <c r="A4" s="164" t="s">
        <v>153</v>
      </c>
      <c r="B4" s="164"/>
      <c r="C4" s="164"/>
      <c r="D4" s="164"/>
      <c r="E4" s="164"/>
      <c r="F4" s="164"/>
    </row>
    <row r="5" spans="1:9" ht="15" customHeight="1" x14ac:dyDescent="0.25">
      <c r="A5" s="165" t="s">
        <v>118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130</v>
      </c>
    </row>
    <row r="7" spans="1:9" ht="15" customHeight="1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70" t="s">
        <v>184</v>
      </c>
      <c r="H7" s="171"/>
      <c r="I7" s="172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659.18</v>
      </c>
      <c r="G9" s="114" t="s">
        <v>188</v>
      </c>
      <c r="H9" s="116" t="s">
        <v>9</v>
      </c>
      <c r="I9" s="113">
        <v>1.2</v>
      </c>
    </row>
    <row r="10" spans="1:9" s="5" customFormat="1" ht="54.7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219.73</v>
      </c>
      <c r="G10" s="115" t="s">
        <v>189</v>
      </c>
      <c r="H10" s="66" t="s">
        <v>9</v>
      </c>
      <c r="I10" s="76">
        <v>0.4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587.64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504.24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D13*I13</f>
        <v>504.24</v>
      </c>
      <c r="G13" s="78" t="s">
        <v>190</v>
      </c>
      <c r="H13" s="68" t="s">
        <v>16</v>
      </c>
      <c r="I13" s="77">
        <v>0.4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1970.79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131.84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2102.63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114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2" zoomScale="80" zoomScaleNormal="80" workbookViewId="0">
      <selection activeCell="B21" sqref="B21:I21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7.7109375" style="4" bestFit="1" customWidth="1"/>
    <col min="8" max="8" width="14" style="4" customWidth="1"/>
    <col min="9" max="9" width="13.57031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177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48.75" customHeight="1" x14ac:dyDescent="0.2">
      <c r="A4" s="164" t="s">
        <v>149</v>
      </c>
      <c r="B4" s="164"/>
      <c r="C4" s="164"/>
      <c r="D4" s="164"/>
      <c r="E4" s="164"/>
      <c r="F4" s="164"/>
    </row>
    <row r="5" spans="1:9" ht="15" customHeight="1" x14ac:dyDescent="0.25">
      <c r="A5" s="165" t="s">
        <v>119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130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70" t="s">
        <v>184</v>
      </c>
      <c r="H7" s="171"/>
      <c r="I7" s="172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3065.21</v>
      </c>
      <c r="G9" s="114" t="s">
        <v>188</v>
      </c>
      <c r="H9" s="116" t="s">
        <v>9</v>
      </c>
      <c r="I9" s="113">
        <v>5.58</v>
      </c>
    </row>
    <row r="10" spans="1:9" s="5" customFormat="1" ht="59.2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802.01</v>
      </c>
      <c r="G10" s="115" t="s">
        <v>189</v>
      </c>
      <c r="H10" s="66" t="s">
        <v>9</v>
      </c>
      <c r="I10" s="76">
        <v>1.46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2585.62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47"/>
      <c r="E12" s="14"/>
      <c r="F12" s="15">
        <f>F13</f>
        <v>1840.46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D13*I13</f>
        <v>1840.46</v>
      </c>
      <c r="G13" s="78" t="s">
        <v>190</v>
      </c>
      <c r="H13" s="68" t="s">
        <v>16</v>
      </c>
      <c r="I13" s="77">
        <v>1.46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8293.2999999999993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580.08000000000004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8873.3799999999992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115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5" zoomScale="80" zoomScaleNormal="80" workbookViewId="0">
      <selection activeCell="B23" sqref="B23:I23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1.28515625" style="4" bestFit="1" customWidth="1"/>
    <col min="8" max="8" width="13.140625" style="4" customWidth="1"/>
    <col min="9" max="9" width="14.8554687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178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53.25" customHeight="1" x14ac:dyDescent="0.2">
      <c r="A4" s="164" t="s">
        <v>150</v>
      </c>
      <c r="B4" s="164"/>
      <c r="C4" s="164"/>
      <c r="D4" s="164"/>
      <c r="E4" s="164"/>
      <c r="F4" s="164"/>
    </row>
    <row r="5" spans="1:9" ht="15" customHeight="1" x14ac:dyDescent="0.25">
      <c r="A5" s="165" t="s">
        <v>101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130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70" t="s">
        <v>184</v>
      </c>
      <c r="H7" s="171"/>
      <c r="I7" s="172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543.83000000000004</v>
      </c>
      <c r="G9" s="114" t="s">
        <v>188</v>
      </c>
      <c r="H9" s="116" t="s">
        <v>9</v>
      </c>
      <c r="I9" s="113">
        <v>0.99</v>
      </c>
    </row>
    <row r="10" spans="1:9" s="5" customFormat="1" ht="60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181.28</v>
      </c>
      <c r="G10" s="115" t="s">
        <v>189</v>
      </c>
      <c r="H10" s="66" t="s">
        <v>9</v>
      </c>
      <c r="I10" s="76">
        <v>0.33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484.81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415.99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D13*I13</f>
        <v>415.99</v>
      </c>
      <c r="G13" s="78" t="s">
        <v>190</v>
      </c>
      <c r="H13" s="68" t="s">
        <v>16</v>
      </c>
      <c r="I13" s="77">
        <v>0.33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1625.91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108.77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1734.68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116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opLeftCell="A4" zoomScale="80" zoomScaleNormal="80" workbookViewId="0">
      <selection activeCell="D24" sqref="D24"/>
    </sheetView>
  </sheetViews>
  <sheetFormatPr defaultColWidth="9.140625" defaultRowHeight="15" x14ac:dyDescent="0.25"/>
  <cols>
    <col min="1" max="1" width="4.7109375" style="4" customWidth="1"/>
    <col min="2" max="2" width="65.7109375" style="4" customWidth="1"/>
    <col min="3" max="3" width="11.28515625" style="4" customWidth="1"/>
    <col min="4" max="4" width="15.42578125" style="3" customWidth="1"/>
    <col min="5" max="5" width="11.7109375" style="37" customWidth="1"/>
    <col min="6" max="6" width="14" style="4" customWidth="1"/>
    <col min="7" max="7" width="41.28515625" style="4" bestFit="1" customWidth="1"/>
    <col min="8" max="8" width="14.7109375" style="4" customWidth="1"/>
    <col min="9" max="9" width="14.28515625" style="4" customWidth="1"/>
    <col min="10" max="16384" width="9.140625" style="4"/>
  </cols>
  <sheetData>
    <row r="1" spans="1:9" ht="94.9" customHeight="1" x14ac:dyDescent="0.25">
      <c r="A1" s="1"/>
      <c r="B1" s="2"/>
      <c r="C1" s="2"/>
      <c r="E1" s="161" t="s">
        <v>0</v>
      </c>
      <c r="F1" s="161"/>
    </row>
    <row r="2" spans="1:9" ht="18.75" customHeight="1" x14ac:dyDescent="0.3">
      <c r="A2" s="162" t="s">
        <v>179</v>
      </c>
      <c r="B2" s="162"/>
      <c r="C2" s="162"/>
      <c r="D2" s="162"/>
      <c r="E2" s="4"/>
    </row>
    <row r="3" spans="1:9" x14ac:dyDescent="0.25">
      <c r="A3" s="163"/>
      <c r="B3" s="163"/>
      <c r="C3" s="163"/>
      <c r="D3" s="163"/>
      <c r="E3" s="4"/>
    </row>
    <row r="4" spans="1:9" s="5" customFormat="1" ht="50.25" customHeight="1" x14ac:dyDescent="0.2">
      <c r="A4" s="164" t="s">
        <v>151</v>
      </c>
      <c r="B4" s="164"/>
      <c r="C4" s="164"/>
      <c r="D4" s="164"/>
      <c r="E4" s="164"/>
      <c r="F4" s="164"/>
    </row>
    <row r="5" spans="1:9" ht="15" customHeight="1" x14ac:dyDescent="0.25">
      <c r="A5" s="165" t="s">
        <v>103</v>
      </c>
      <c r="B5" s="165"/>
      <c r="C5" s="165"/>
      <c r="D5" s="165"/>
      <c r="E5" s="6"/>
    </row>
    <row r="6" spans="1:9" x14ac:dyDescent="0.25">
      <c r="A6" s="51"/>
      <c r="B6" s="51"/>
      <c r="C6" s="51"/>
      <c r="D6" s="51"/>
      <c r="E6" s="50" t="s">
        <v>120</v>
      </c>
      <c r="F6" s="4" t="s">
        <v>130</v>
      </c>
    </row>
    <row r="7" spans="1:9" x14ac:dyDescent="0.25">
      <c r="A7" s="166" t="s">
        <v>1</v>
      </c>
      <c r="B7" s="167" t="s">
        <v>2</v>
      </c>
      <c r="C7" s="167" t="s">
        <v>3</v>
      </c>
      <c r="D7" s="167" t="s">
        <v>4</v>
      </c>
      <c r="E7" s="168" t="s">
        <v>5</v>
      </c>
      <c r="F7" s="160" t="s">
        <v>6</v>
      </c>
      <c r="G7" s="170" t="s">
        <v>184</v>
      </c>
      <c r="H7" s="171"/>
      <c r="I7" s="172"/>
    </row>
    <row r="8" spans="1:9" ht="100.15" customHeight="1" x14ac:dyDescent="0.25">
      <c r="A8" s="166"/>
      <c r="B8" s="167"/>
      <c r="C8" s="167"/>
      <c r="D8" s="167"/>
      <c r="E8" s="168"/>
      <c r="F8" s="160"/>
      <c r="G8" s="82" t="s">
        <v>2</v>
      </c>
      <c r="H8" s="82" t="s">
        <v>182</v>
      </c>
      <c r="I8" s="82" t="s">
        <v>183</v>
      </c>
    </row>
    <row r="9" spans="1:9" s="5" customFormat="1" ht="38.25" customHeight="1" x14ac:dyDescent="0.2">
      <c r="A9" s="7" t="s">
        <v>7</v>
      </c>
      <c r="B9" s="8" t="s">
        <v>8</v>
      </c>
      <c r="C9" s="8" t="s">
        <v>187</v>
      </c>
      <c r="D9" s="9">
        <v>549.32000000000005</v>
      </c>
      <c r="E9" s="10"/>
      <c r="F9" s="11">
        <f>D9*I9</f>
        <v>1038.21</v>
      </c>
      <c r="G9" s="114" t="s">
        <v>188</v>
      </c>
      <c r="H9" s="116" t="s">
        <v>9</v>
      </c>
      <c r="I9" s="113">
        <v>1.89</v>
      </c>
    </row>
    <row r="10" spans="1:9" s="5" customFormat="1" ht="63.75" customHeight="1" x14ac:dyDescent="0.2">
      <c r="A10" s="7" t="s">
        <v>10</v>
      </c>
      <c r="B10" s="12" t="s">
        <v>165</v>
      </c>
      <c r="C10" s="8" t="s">
        <v>187</v>
      </c>
      <c r="D10" s="47">
        <v>549.32000000000005</v>
      </c>
      <c r="E10" s="10"/>
      <c r="F10" s="11">
        <f>D10*I10</f>
        <v>346.07</v>
      </c>
      <c r="G10" s="115" t="s">
        <v>189</v>
      </c>
      <c r="H10" s="66" t="s">
        <v>9</v>
      </c>
      <c r="I10" s="76">
        <v>0.63</v>
      </c>
    </row>
    <row r="11" spans="1:9" s="5" customFormat="1" ht="21.75" customHeight="1" x14ac:dyDescent="0.2">
      <c r="A11" s="7" t="s">
        <v>43</v>
      </c>
      <c r="B11" s="8" t="s">
        <v>12</v>
      </c>
      <c r="C11" s="8"/>
      <c r="D11" s="9"/>
      <c r="E11" s="10">
        <v>0.66859999999999997</v>
      </c>
      <c r="F11" s="11">
        <f>(F9+F10)*E11</f>
        <v>925.53</v>
      </c>
      <c r="G11" s="76"/>
      <c r="H11" s="66"/>
      <c r="I11" s="76"/>
    </row>
    <row r="12" spans="1:9" ht="16.149999999999999" customHeight="1" x14ac:dyDescent="0.25">
      <c r="A12" s="13">
        <v>4</v>
      </c>
      <c r="B12" s="12" t="s">
        <v>13</v>
      </c>
      <c r="C12" s="12"/>
      <c r="D12" s="13"/>
      <c r="E12" s="14"/>
      <c r="F12" s="15">
        <f>F13</f>
        <v>794.17</v>
      </c>
      <c r="G12" s="77"/>
      <c r="H12" s="68"/>
      <c r="I12" s="77"/>
    </row>
    <row r="13" spans="1:9" ht="45" customHeight="1" x14ac:dyDescent="0.25">
      <c r="A13" s="16" t="s">
        <v>44</v>
      </c>
      <c r="B13" s="17" t="s">
        <v>27</v>
      </c>
      <c r="C13" s="8" t="s">
        <v>187</v>
      </c>
      <c r="D13" s="48">
        <v>1260.5899999999999</v>
      </c>
      <c r="E13" s="14"/>
      <c r="F13" s="18">
        <f>D13*I13</f>
        <v>794.17</v>
      </c>
      <c r="G13" s="78" t="s">
        <v>190</v>
      </c>
      <c r="H13" s="68" t="s">
        <v>16</v>
      </c>
      <c r="I13" s="77">
        <v>0.63</v>
      </c>
    </row>
    <row r="14" spans="1:9" s="5" customFormat="1" ht="21" customHeight="1" x14ac:dyDescent="0.2">
      <c r="A14" s="7" t="s">
        <v>35</v>
      </c>
      <c r="B14" s="8" t="s">
        <v>18</v>
      </c>
      <c r="C14" s="8"/>
      <c r="D14" s="9"/>
      <c r="E14" s="10"/>
      <c r="F14" s="11">
        <f>F9+F11+F12+F10</f>
        <v>3103.98</v>
      </c>
      <c r="G14" s="76"/>
      <c r="H14" s="66"/>
      <c r="I14" s="76"/>
    </row>
    <row r="15" spans="1:9" s="5" customFormat="1" ht="21.75" customHeight="1" x14ac:dyDescent="0.2">
      <c r="A15" s="7" t="s">
        <v>17</v>
      </c>
      <c r="B15" s="8" t="s">
        <v>20</v>
      </c>
      <c r="C15" s="8"/>
      <c r="D15" s="9"/>
      <c r="E15" s="10">
        <v>0.15</v>
      </c>
      <c r="F15" s="11">
        <f>(F9+F10)*E15</f>
        <v>207.64</v>
      </c>
      <c r="G15" s="76"/>
      <c r="H15" s="66"/>
      <c r="I15" s="76"/>
    </row>
    <row r="16" spans="1:9" s="5" customFormat="1" ht="21.75" customHeight="1" x14ac:dyDescent="0.2">
      <c r="A16" s="19" t="s">
        <v>19</v>
      </c>
      <c r="B16" s="20" t="s">
        <v>22</v>
      </c>
      <c r="C16" s="20"/>
      <c r="D16" s="21"/>
      <c r="E16" s="22"/>
      <c r="F16" s="23">
        <f>F14+F15</f>
        <v>3311.62</v>
      </c>
      <c r="G16" s="79"/>
      <c r="H16" s="72"/>
      <c r="I16" s="79"/>
    </row>
    <row r="17" spans="1:9" ht="17.25" customHeight="1" x14ac:dyDescent="0.25">
      <c r="A17" s="24"/>
      <c r="B17" s="25"/>
      <c r="C17" s="25"/>
      <c r="D17" s="26"/>
      <c r="E17" s="27"/>
      <c r="F17" s="28"/>
    </row>
    <row r="18" spans="1:9" s="30" customFormat="1" ht="30.75" customHeight="1" x14ac:dyDescent="0.25">
      <c r="A18" s="29"/>
      <c r="B18" s="157" t="s">
        <v>41</v>
      </c>
      <c r="C18" s="157"/>
      <c r="D18" s="158"/>
      <c r="G18" s="31"/>
    </row>
    <row r="19" spans="1:9" s="30" customFormat="1" ht="34.5" customHeight="1" x14ac:dyDescent="0.25">
      <c r="A19" s="29"/>
      <c r="B19" s="159" t="s">
        <v>117</v>
      </c>
      <c r="C19" s="159"/>
      <c r="D19" s="159"/>
      <c r="G19" s="31"/>
    </row>
    <row r="20" spans="1:9" s="30" customFormat="1" ht="20.45" customHeight="1" x14ac:dyDescent="0.25">
      <c r="A20" s="29"/>
      <c r="B20" s="45"/>
      <c r="C20" s="45"/>
      <c r="D20" s="46"/>
      <c r="G20" s="31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D24" s="4"/>
      <c r="E24" s="4"/>
    </row>
    <row r="26" spans="1:9" x14ac:dyDescent="0.25">
      <c r="F26" s="40"/>
    </row>
    <row r="27" spans="1:9" x14ac:dyDescent="0.25">
      <c r="F27" s="40"/>
    </row>
  </sheetData>
  <mergeCells count="16">
    <mergeCell ref="B23:I23"/>
    <mergeCell ref="E1:F1"/>
    <mergeCell ref="A2:D2"/>
    <mergeCell ref="A3:D3"/>
    <mergeCell ref="A4:F4"/>
    <mergeCell ref="A5:D5"/>
    <mergeCell ref="A7:A8"/>
    <mergeCell ref="B7:B8"/>
    <mergeCell ref="C7:C8"/>
    <mergeCell ref="D7:D8"/>
    <mergeCell ref="E7:E8"/>
    <mergeCell ref="G7:I7"/>
    <mergeCell ref="B18:D18"/>
    <mergeCell ref="B19:D19"/>
    <mergeCell ref="F7:F8"/>
    <mergeCell ref="B21:I21"/>
  </mergeCells>
  <pageMargins left="0.7" right="0.7" top="0.75" bottom="0.75" header="0.3" footer="0.3"/>
  <pageSetup paperSize="9" scale="65" fitToHeight="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4" zoomScale="80" zoomScaleNormal="80" workbookViewId="0">
      <selection activeCell="D30" sqref="D30"/>
    </sheetView>
  </sheetViews>
  <sheetFormatPr defaultRowHeight="15" x14ac:dyDescent="0.25"/>
  <cols>
    <col min="2" max="2" width="48.85546875" customWidth="1"/>
    <col min="3" max="3" width="11.28515625" customWidth="1"/>
    <col min="4" max="4" width="16.5703125" customWidth="1"/>
    <col min="5" max="5" width="15.28515625" customWidth="1"/>
    <col min="6" max="6" width="16.7109375" customWidth="1"/>
    <col min="7" max="7" width="32.7109375" customWidth="1"/>
    <col min="8" max="8" width="10" customWidth="1"/>
    <col min="9" max="9" width="10.28515625" customWidth="1"/>
  </cols>
  <sheetData>
    <row r="1" spans="1:9" ht="48" customHeight="1" x14ac:dyDescent="0.25">
      <c r="A1" s="125"/>
      <c r="B1" s="125"/>
      <c r="C1" s="125"/>
      <c r="D1" s="125"/>
      <c r="E1" s="173" t="s">
        <v>0</v>
      </c>
      <c r="F1" s="173"/>
      <c r="G1" s="125"/>
      <c r="H1" s="125"/>
      <c r="I1" s="125"/>
    </row>
    <row r="2" spans="1:9" x14ac:dyDescent="0.25">
      <c r="A2" s="123"/>
      <c r="B2" s="123"/>
      <c r="C2" s="123"/>
      <c r="D2" s="123"/>
      <c r="E2" s="123"/>
      <c r="F2" s="123"/>
      <c r="G2" s="123"/>
      <c r="H2" s="123"/>
      <c r="I2" s="123"/>
    </row>
    <row r="3" spans="1:9" x14ac:dyDescent="0.25">
      <c r="A3" s="123"/>
      <c r="B3" s="123"/>
      <c r="C3" s="123"/>
      <c r="D3" s="123"/>
      <c r="E3" s="123"/>
      <c r="F3" s="123"/>
      <c r="G3" s="123"/>
      <c r="H3" s="123"/>
      <c r="I3" s="123"/>
    </row>
    <row r="4" spans="1:9" ht="15.75" x14ac:dyDescent="0.25">
      <c r="A4" s="135"/>
      <c r="B4" s="136" t="s">
        <v>191</v>
      </c>
      <c r="C4" s="136"/>
      <c r="D4" s="136"/>
      <c r="E4" s="135"/>
      <c r="F4" s="135"/>
      <c r="G4" s="125"/>
      <c r="H4" s="125"/>
      <c r="I4" s="125"/>
    </row>
    <row r="5" spans="1:9" ht="15.75" x14ac:dyDescent="0.25">
      <c r="A5" s="135"/>
      <c r="B5" s="135"/>
      <c r="C5" s="135"/>
      <c r="D5" s="135"/>
      <c r="E5" s="135"/>
      <c r="F5" s="135"/>
      <c r="G5" s="125"/>
      <c r="H5" s="125"/>
      <c r="I5" s="125"/>
    </row>
    <row r="6" spans="1:9" ht="15.75" x14ac:dyDescent="0.25">
      <c r="A6" s="135"/>
      <c r="B6" s="135"/>
      <c r="C6" s="135"/>
      <c r="D6" s="135"/>
      <c r="E6" s="135"/>
      <c r="F6" s="135"/>
      <c r="G6" s="125"/>
      <c r="H6" s="125"/>
      <c r="I6" s="125"/>
    </row>
    <row r="7" spans="1:9" x14ac:dyDescent="0.25">
      <c r="A7" s="179" t="s">
        <v>192</v>
      </c>
      <c r="B7" s="180"/>
      <c r="C7" s="180"/>
      <c r="D7" s="180"/>
      <c r="E7" s="180"/>
      <c r="F7" s="180"/>
      <c r="G7" s="125"/>
      <c r="H7" s="125"/>
      <c r="I7" s="125"/>
    </row>
    <row r="8" spans="1:9" x14ac:dyDescent="0.25">
      <c r="A8" s="181" t="s">
        <v>193</v>
      </c>
      <c r="B8" s="182"/>
      <c r="C8" s="182"/>
      <c r="D8" s="182"/>
      <c r="E8" s="182"/>
      <c r="F8" s="182"/>
      <c r="G8" s="125"/>
      <c r="H8" s="125"/>
      <c r="I8" s="125"/>
    </row>
    <row r="9" spans="1:9" x14ac:dyDescent="0.25">
      <c r="A9" s="125"/>
      <c r="B9" s="125"/>
      <c r="C9" s="125"/>
      <c r="D9" s="125"/>
      <c r="E9" s="125"/>
      <c r="F9" s="125"/>
      <c r="G9" s="125"/>
      <c r="H9" s="125"/>
      <c r="I9" s="125"/>
    </row>
    <row r="10" spans="1:9" x14ac:dyDescent="0.25">
      <c r="A10" s="125"/>
      <c r="B10" s="125"/>
      <c r="C10" s="125"/>
      <c r="D10" s="125"/>
      <c r="E10" s="150" t="s">
        <v>194</v>
      </c>
      <c r="F10" s="124" t="s">
        <v>195</v>
      </c>
      <c r="G10" s="125"/>
      <c r="H10" s="125"/>
      <c r="I10" s="125"/>
    </row>
    <row r="11" spans="1:9" x14ac:dyDescent="0.25">
      <c r="A11" s="174" t="s">
        <v>1</v>
      </c>
      <c r="B11" s="167" t="s">
        <v>2</v>
      </c>
      <c r="C11" s="167" t="s">
        <v>3</v>
      </c>
      <c r="D11" s="167" t="s">
        <v>4</v>
      </c>
      <c r="E11" s="168" t="s">
        <v>5</v>
      </c>
      <c r="F11" s="160" t="s">
        <v>196</v>
      </c>
      <c r="G11" s="176" t="s">
        <v>184</v>
      </c>
      <c r="H11" s="177"/>
      <c r="I11" s="178"/>
    </row>
    <row r="12" spans="1:9" ht="88.9" customHeight="1" x14ac:dyDescent="0.25">
      <c r="A12" s="175"/>
      <c r="B12" s="167"/>
      <c r="C12" s="167"/>
      <c r="D12" s="167"/>
      <c r="E12" s="168"/>
      <c r="F12" s="160"/>
      <c r="G12" s="139" t="s">
        <v>2</v>
      </c>
      <c r="H12" s="139" t="s">
        <v>182</v>
      </c>
      <c r="I12" s="139" t="s">
        <v>183</v>
      </c>
    </row>
    <row r="13" spans="1:9" ht="67.900000000000006" customHeight="1" x14ac:dyDescent="0.25">
      <c r="A13" s="143">
        <v>1</v>
      </c>
      <c r="B13" s="144" t="s">
        <v>197</v>
      </c>
      <c r="C13" s="127" t="s">
        <v>187</v>
      </c>
      <c r="D13" s="141">
        <v>477.98</v>
      </c>
      <c r="E13" s="132"/>
      <c r="F13" s="146">
        <f>D13*I13</f>
        <v>110.41</v>
      </c>
      <c r="G13" s="140" t="s">
        <v>180</v>
      </c>
      <c r="H13" s="149" t="s">
        <v>9</v>
      </c>
      <c r="I13" s="145">
        <v>0.23100000000000001</v>
      </c>
    </row>
    <row r="14" spans="1:9" x14ac:dyDescent="0.25">
      <c r="A14" s="143">
        <v>2</v>
      </c>
      <c r="B14" s="132" t="s">
        <v>12</v>
      </c>
      <c r="C14" s="132"/>
      <c r="D14" s="132"/>
      <c r="E14" s="147">
        <v>0.66859999999999997</v>
      </c>
      <c r="F14" s="142">
        <f>F13*66.86/100</f>
        <v>73.819999999999993</v>
      </c>
      <c r="G14" s="138"/>
      <c r="H14" s="134"/>
      <c r="I14" s="138"/>
    </row>
    <row r="15" spans="1:9" x14ac:dyDescent="0.25">
      <c r="A15" s="143">
        <v>3</v>
      </c>
      <c r="B15" s="132" t="s">
        <v>18</v>
      </c>
      <c r="C15" s="132"/>
      <c r="D15" s="132"/>
      <c r="E15" s="148"/>
      <c r="F15" s="142">
        <f>F13+F14</f>
        <v>184.23</v>
      </c>
      <c r="G15" s="138"/>
      <c r="H15" s="134"/>
      <c r="I15" s="138"/>
    </row>
    <row r="16" spans="1:9" x14ac:dyDescent="0.25">
      <c r="A16" s="143">
        <v>4</v>
      </c>
      <c r="B16" s="132" t="s">
        <v>20</v>
      </c>
      <c r="C16" s="132"/>
      <c r="D16" s="132"/>
      <c r="E16" s="147">
        <v>0.15</v>
      </c>
      <c r="F16" s="142">
        <f>F13*15/100</f>
        <v>16.559999999999999</v>
      </c>
      <c r="G16" s="138"/>
      <c r="H16" s="134"/>
      <c r="I16" s="138"/>
    </row>
    <row r="17" spans="1:9" x14ac:dyDescent="0.25">
      <c r="A17" s="151">
        <v>5</v>
      </c>
      <c r="B17" s="152" t="s">
        <v>22</v>
      </c>
      <c r="C17" s="152"/>
      <c r="D17" s="152"/>
      <c r="E17" s="152"/>
      <c r="F17" s="153">
        <f>F15+F16</f>
        <v>200.79</v>
      </c>
      <c r="G17" s="133"/>
      <c r="H17" s="137"/>
      <c r="I17" s="133"/>
    </row>
    <row r="18" spans="1:9" x14ac:dyDescent="0.25">
      <c r="A18" s="125"/>
      <c r="B18" s="125"/>
      <c r="C18" s="125"/>
      <c r="D18" s="125"/>
      <c r="E18" s="125"/>
      <c r="F18" s="125"/>
      <c r="G18" s="125"/>
      <c r="H18" s="125"/>
      <c r="I18" s="125"/>
    </row>
    <row r="19" spans="1:9" ht="35.450000000000003" customHeight="1" x14ac:dyDescent="0.25">
      <c r="A19" s="125"/>
      <c r="B19" s="183" t="s">
        <v>198</v>
      </c>
      <c r="C19" s="183"/>
      <c r="D19" s="183"/>
      <c r="E19" s="183"/>
      <c r="F19" s="183"/>
      <c r="G19" s="125"/>
      <c r="H19" s="125"/>
      <c r="I19" s="125"/>
    </row>
    <row r="20" spans="1:9" x14ac:dyDescent="0.25">
      <c r="A20" s="125"/>
      <c r="B20" s="125"/>
      <c r="C20" s="125"/>
      <c r="D20" s="125"/>
      <c r="E20" s="125"/>
      <c r="F20" s="125"/>
      <c r="G20" s="125"/>
      <c r="H20" s="125"/>
      <c r="I20" s="125"/>
    </row>
    <row r="21" spans="1:9" s="126" customFormat="1" ht="25.5" customHeight="1" x14ac:dyDescent="0.25">
      <c r="A21" s="129"/>
      <c r="B21" s="155" t="s">
        <v>199</v>
      </c>
      <c r="C21" s="155"/>
      <c r="D21" s="155"/>
      <c r="E21" s="155"/>
      <c r="F21" s="155"/>
      <c r="G21" s="155"/>
      <c r="H21" s="155"/>
      <c r="I21" s="155"/>
    </row>
    <row r="22" spans="1:9" s="126" customFormat="1" x14ac:dyDescent="0.25">
      <c r="A22" s="129"/>
      <c r="B22" s="130"/>
      <c r="C22" s="130"/>
      <c r="D22" s="131"/>
    </row>
    <row r="23" spans="1:9" s="126" customFormat="1" ht="21" customHeight="1" x14ac:dyDescent="0.25">
      <c r="A23" s="129"/>
      <c r="B23" s="156" t="s">
        <v>166</v>
      </c>
      <c r="C23" s="156"/>
      <c r="D23" s="156"/>
      <c r="E23" s="156"/>
      <c r="F23" s="156"/>
      <c r="G23" s="156"/>
      <c r="H23" s="156"/>
      <c r="I23" s="156"/>
    </row>
    <row r="24" spans="1:9" x14ac:dyDescent="0.25">
      <c r="A24" s="125"/>
      <c r="B24" s="125"/>
      <c r="C24" s="125"/>
      <c r="D24" s="125"/>
      <c r="E24" s="125"/>
      <c r="F24" s="125"/>
      <c r="G24" s="125"/>
      <c r="H24" s="125"/>
      <c r="I24" s="125"/>
    </row>
  </sheetData>
  <mergeCells count="13">
    <mergeCell ref="B21:I21"/>
    <mergeCell ref="B23:I23"/>
    <mergeCell ref="E1:F1"/>
    <mergeCell ref="A11:A12"/>
    <mergeCell ref="C11:C12"/>
    <mergeCell ref="B11:B12"/>
    <mergeCell ref="D11:D12"/>
    <mergeCell ref="E11:E12"/>
    <mergeCell ref="F11:F12"/>
    <mergeCell ref="G11:I11"/>
    <mergeCell ref="A7:F7"/>
    <mergeCell ref="A8:F8"/>
    <mergeCell ref="B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38</vt:i4>
      </vt:variant>
    </vt:vector>
  </HeadingPairs>
  <TitlesOfParts>
    <vt:vector size="38" baseType="lpstr">
      <vt:lpstr>№1</vt:lpstr>
      <vt:lpstr>№2</vt:lpstr>
      <vt:lpstr>№3</vt:lpstr>
      <vt:lpstr>№4</vt:lpstr>
      <vt:lpstr>№5</vt:lpstr>
      <vt:lpstr>№6</vt:lpstr>
      <vt:lpstr>№7</vt:lpstr>
      <vt:lpstr>№8</vt:lpstr>
      <vt:lpstr>№9</vt:lpstr>
      <vt:lpstr>№ 10</vt:lpstr>
      <vt:lpstr>№ 11</vt:lpstr>
      <vt:lpstr>№ 12</vt:lpstr>
      <vt:lpstr>№ 13</vt:lpstr>
      <vt:lpstr>№ 14</vt:lpstr>
      <vt:lpstr>№ 15</vt:lpstr>
      <vt:lpstr>№ 16</vt:lpstr>
      <vt:lpstr>№ 17</vt:lpstr>
      <vt:lpstr>№ 18</vt:lpstr>
      <vt:lpstr>№ 19</vt:lpstr>
      <vt:lpstr>№ 20</vt:lpstr>
      <vt:lpstr>№ 21</vt:lpstr>
      <vt:lpstr>№ 22</vt:lpstr>
      <vt:lpstr>№ 23</vt:lpstr>
      <vt:lpstr>№ 24</vt:lpstr>
      <vt:lpstr>№ 25</vt:lpstr>
      <vt:lpstr>№ 26</vt:lpstr>
      <vt:lpstr>№ 27</vt:lpstr>
      <vt:lpstr>№ 28</vt:lpstr>
      <vt:lpstr>№ 29</vt:lpstr>
      <vt:lpstr>№ 30</vt:lpstr>
      <vt:lpstr>№ 31</vt:lpstr>
      <vt:lpstr>№ 32</vt:lpstr>
      <vt:lpstr>№ 33</vt:lpstr>
      <vt:lpstr>№ 34</vt:lpstr>
      <vt:lpstr>№ 35</vt:lpstr>
      <vt:lpstr>№ 36</vt:lpstr>
      <vt:lpstr>№ 37</vt:lpstr>
      <vt:lpstr>№38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2024-12-25T13:54:10Z</dcterms:modified>
</cp:coreProperties>
</file>